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8780" windowHeight="11700"/>
  </bookViews>
  <sheets>
    <sheet name="6" sheetId="1" r:id="rId1"/>
  </sheets>
  <externalReferences>
    <externalReference r:id="rId2"/>
    <externalReference r:id="rId3"/>
    <externalReference r:id="rId4"/>
    <externalReference r:id="rId5"/>
  </externalReferences>
  <definedNames>
    <definedName name="Вид" localSheetId="0">'[1]титул сметы'!#REF!</definedName>
    <definedName name="Вид">'[2]титул сметы'!#REF!</definedName>
    <definedName name="Договор" localSheetId="0">#REF!</definedName>
    <definedName name="Договор">'[2]титул сметы'!$G$17</definedName>
    <definedName name="Имя" localSheetId="0">'[1]титул сметы'!#REF!</definedName>
    <definedName name="Имя">'[2]титул сметы'!#REF!</definedName>
    <definedName name="НДС" localSheetId="0">'6'!$K$26</definedName>
    <definedName name="НДС">#REF!</definedName>
    <definedName name="Номер" localSheetId="0">'[3]титул сметы'!$D$8</definedName>
    <definedName name="Номер">'[4]титул сметы'!$D$8</definedName>
    <definedName name="_xlnm.Print_Area" localSheetId="0">'6'!$A$1:$L$28</definedName>
    <definedName name="Объект" localSheetId="0">#REF!</definedName>
    <definedName name="Основание" localSheetId="0">#REF!</definedName>
    <definedName name="Работа" localSheetId="0">#REF!</definedName>
    <definedName name="Сумма" localSheetId="0">'6'!$K$27</definedName>
    <definedName name="Сумма">#REF!</definedName>
    <definedName name="Файл" localSheetId="0">'[1]титул сметы'!#REF!</definedName>
    <definedName name="Файл">'[2]титул сметы'!#REF!</definedName>
  </definedNames>
  <calcPr calcId="145621"/>
</workbook>
</file>

<file path=xl/calcChain.xml><?xml version="1.0" encoding="utf-8"?>
<calcChain xmlns="http://schemas.openxmlformats.org/spreadsheetml/2006/main">
  <c r="L17" i="1" l="1"/>
  <c r="J17" i="1"/>
  <c r="D17" i="1"/>
  <c r="B17" i="1"/>
  <c r="L16" i="1"/>
  <c r="J16" i="1"/>
  <c r="D16" i="1"/>
  <c r="B16" i="1"/>
  <c r="L15" i="1"/>
  <c r="J15" i="1"/>
  <c r="D15" i="1"/>
  <c r="B15" i="1"/>
  <c r="J9" i="1"/>
  <c r="K9" i="1" s="1"/>
  <c r="J8" i="1"/>
  <c r="K8" i="1" s="1"/>
  <c r="J7" i="1"/>
  <c r="K7" i="1" s="1"/>
  <c r="K10" i="1" l="1"/>
  <c r="K11" i="1" s="1"/>
  <c r="K12" i="1" s="1"/>
  <c r="K13" i="1" s="1"/>
  <c r="K15" i="1"/>
  <c r="K16" i="1"/>
  <c r="K17" i="1"/>
  <c r="K18" i="1" l="1"/>
  <c r="K19" i="1" s="1"/>
  <c r="K20" i="1" s="1"/>
  <c r="K21" i="1" s="1"/>
  <c r="K22" i="1" s="1"/>
  <c r="K23" i="1" s="1"/>
  <c r="K24" i="1" s="1"/>
  <c r="K25" i="1" s="1"/>
</calcChain>
</file>

<file path=xl/sharedStrings.xml><?xml version="1.0" encoding="utf-8"?>
<sst xmlns="http://schemas.openxmlformats.org/spreadsheetml/2006/main" count="75" uniqueCount="55">
  <si>
    <t>Справочник базовых цен на инженерные изыскания  для строительства.  Москва 2006
Инженерно-геодезические изыскания при строительстве и эксплуатации зданий и сооружений (цены приведены к базисному уровню на 01.01.2001 г.)</t>
  </si>
  <si>
    <t>№№</t>
  </si>
  <si>
    <t>Наименование</t>
  </si>
  <si>
    <t>Един.</t>
  </si>
  <si>
    <t>Объем</t>
  </si>
  <si>
    <t>Категория.</t>
  </si>
  <si>
    <t>Расц.  на</t>
  </si>
  <si>
    <t>Поправочные коэффициенты</t>
  </si>
  <si>
    <t>Расценка</t>
  </si>
  <si>
    <t>СБЦИГИ - 2006 г.</t>
  </si>
  <si>
    <t>п/п</t>
  </si>
  <si>
    <t>работ</t>
  </si>
  <si>
    <t>измер.</t>
  </si>
  <si>
    <t>сложн.</t>
  </si>
  <si>
    <t>един. работ</t>
  </si>
  <si>
    <t>прим.1</t>
  </si>
  <si>
    <t>пункт 15-д общ.ук.</t>
  </si>
  <si>
    <t>пункт 15-в общ.ук.</t>
  </si>
  <si>
    <t>с учетом</t>
  </si>
  <si>
    <t>Стоимость, руб.</t>
  </si>
  <si>
    <t>таблица, параграф</t>
  </si>
  <si>
    <t>руб.</t>
  </si>
  <si>
    <t>коэфф.</t>
  </si>
  <si>
    <t>Полевые работы</t>
  </si>
  <si>
    <t>1 штатив 
дв. хода</t>
  </si>
  <si>
    <t>II</t>
  </si>
  <si>
    <t>табл.9,  § 6</t>
  </si>
  <si>
    <t xml:space="preserve">Нивелирование II класса по осадочным маркам для определения  вертикальных  деформаций  основания  БАГВС </t>
  </si>
  <si>
    <t>табл.9,  § 4</t>
  </si>
  <si>
    <t>1 сечение</t>
  </si>
  <si>
    <t>табл.9,  § 15</t>
  </si>
  <si>
    <t xml:space="preserve">Итого </t>
  </si>
  <si>
    <t>Работы без выплаты командировочных</t>
  </si>
  <si>
    <t>К=</t>
  </si>
  <si>
    <t>пункт 14 общ.ук.</t>
  </si>
  <si>
    <t>Работы на территории со специальным режимом</t>
  </si>
  <si>
    <t>пункт 8-в общ.ук.</t>
  </si>
  <si>
    <t>Итого полевые работы:</t>
  </si>
  <si>
    <t>Камеральные работы</t>
  </si>
  <si>
    <t>Итого камеральные работы:</t>
  </si>
  <si>
    <t>Всего полевые и камеральные работы:</t>
  </si>
  <si>
    <t>Составление технического отчета</t>
  </si>
  <si>
    <t>техническ. отчет</t>
  </si>
  <si>
    <t>табл. 68, § 1</t>
  </si>
  <si>
    <t>Всего по справочнику базовых цен:</t>
  </si>
  <si>
    <t>Коэффициент ( письмо № 13478-СД/10 от 29.07.2013 г.)</t>
  </si>
  <si>
    <t>пункт 20 общ.ук.</t>
  </si>
  <si>
    <t>ВСЕГО ПО СМЕТЕ:</t>
  </si>
  <si>
    <t>НДС 18%</t>
  </si>
  <si>
    <t>ВСЕГО С УЧЕТОМ НДС 18%</t>
  </si>
  <si>
    <t>Текущие наблюдения наклонов, различных (по высоте) сечений БАГВС  в 18-ти сечениях</t>
  </si>
  <si>
    <t>Заместитель главного инженера</t>
  </si>
  <si>
    <t>Д.В.Малофеев</t>
  </si>
  <si>
    <t xml:space="preserve">Нивелирование III класса по обечайке для определения вертикальных деформаций днища БАГВС </t>
  </si>
  <si>
    <t>Геодезические работы по определению геометрической формы стен, нивелированию днища и осадочных марок стального бака аккумулятора горячей воды объёмом 10 000 м3 (п. 75 номенклатуры типовых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</si>
</sst>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_ ;\-0.00\ "/>
    <numFmt numFmtId="165" formatCode="#\,##0.00"/>
    <numFmt numFmtId="166" formatCode="#.00"/>
    <numFmt numFmtId="167" formatCode="\$#.00"/>
    <numFmt numFmtId="168" formatCode="#"/>
    <numFmt numFmtId="169" formatCode="%#.0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sz val="6"/>
      <name val="Arial Cyr"/>
      <family val="2"/>
      <charset val="204"/>
    </font>
    <font>
      <sz val="9"/>
      <name val="Arial Cyr"/>
      <family val="2"/>
      <charset val="204"/>
    </font>
    <font>
      <b/>
      <u/>
      <sz val="10"/>
      <name val="Arial Cyr"/>
      <charset val="204"/>
    </font>
    <font>
      <sz val="9"/>
      <name val="Arial Cyr"/>
      <charset val="204"/>
    </font>
    <font>
      <sz val="10"/>
      <name val="Arial Narrow"/>
      <family val="2"/>
      <charset val="204"/>
    </font>
    <font>
      <sz val="8"/>
      <name val="Arial Cyr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b/>
      <sz val="9"/>
      <name val="Arial Cyr"/>
      <family val="2"/>
      <charset val="204"/>
    </font>
    <font>
      <b/>
      <sz val="9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Courier"/>
      <family val="1"/>
      <charset val="204"/>
    </font>
    <font>
      <b/>
      <sz val="18"/>
      <color indexed="8"/>
      <name val="Courier"/>
      <family val="1"/>
      <charset val="204"/>
    </font>
    <font>
      <b/>
      <sz val="12"/>
      <color indexed="8"/>
      <name val="Courier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3">
    <xf numFmtId="0" fontId="0" fillId="0" borderId="0"/>
    <xf numFmtId="0" fontId="1" fillId="0" borderId="0"/>
    <xf numFmtId="41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65" fontId="22" fillId="0" borderId="0">
      <protection locked="0"/>
    </xf>
    <xf numFmtId="166" fontId="22" fillId="0" borderId="0">
      <protection locked="0"/>
    </xf>
    <xf numFmtId="167" fontId="22" fillId="0" borderId="0">
      <protection locked="0"/>
    </xf>
    <xf numFmtId="168" fontId="22" fillId="0" borderId="52">
      <protection locked="0"/>
    </xf>
    <xf numFmtId="168" fontId="23" fillId="0" borderId="0">
      <protection locked="0"/>
    </xf>
    <xf numFmtId="168" fontId="24" fillId="0" borderId="0">
      <protection locked="0"/>
    </xf>
    <xf numFmtId="167" fontId="22" fillId="0" borderId="0">
      <protection locked="0"/>
    </xf>
    <xf numFmtId="168" fontId="22" fillId="0" borderId="52">
      <protection locked="0"/>
    </xf>
    <xf numFmtId="169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168" fontId="23" fillId="0" borderId="0">
      <protection locked="0"/>
    </xf>
    <xf numFmtId="168" fontId="24" fillId="0" borderId="0">
      <protection locked="0"/>
    </xf>
    <xf numFmtId="44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22" fillId="0" borderId="0">
      <protection locked="0"/>
    </xf>
  </cellStyleXfs>
  <cellXfs count="161">
    <xf numFmtId="0" fontId="0" fillId="0" borderId="0" xfId="0"/>
    <xf numFmtId="0" fontId="5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7" fillId="0" borderId="0" xfId="1" applyFont="1"/>
    <xf numFmtId="0" fontId="2" fillId="0" borderId="0" xfId="1" applyFont="1"/>
    <xf numFmtId="49" fontId="2" fillId="0" borderId="0" xfId="1" applyNumberFormat="1" applyFont="1"/>
    <xf numFmtId="0" fontId="5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8" fillId="0" borderId="13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9" fillId="0" borderId="16" xfId="1" applyFont="1" applyBorder="1" applyAlignment="1">
      <alignment horizontal="centerContinuous" vertical="center"/>
    </xf>
    <xf numFmtId="0" fontId="2" fillId="0" borderId="0" xfId="1" applyFont="1" applyBorder="1" applyAlignment="1">
      <alignment horizontal="center"/>
    </xf>
    <xf numFmtId="0" fontId="2" fillId="0" borderId="16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17" xfId="1" applyFont="1" applyBorder="1" applyAlignment="1">
      <alignment horizontal="centerContinuous"/>
    </xf>
    <xf numFmtId="0" fontId="10" fillId="0" borderId="18" xfId="1" applyFont="1" applyBorder="1" applyAlignment="1">
      <alignment horizontal="center" vertical="center"/>
    </xf>
    <xf numFmtId="0" fontId="11" fillId="0" borderId="19" xfId="1" applyFont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4" fontId="8" fillId="0" borderId="19" xfId="1" applyNumberFormat="1" applyFont="1" applyBorder="1" applyAlignment="1">
      <alignment horizontal="center" vertical="center"/>
    </xf>
    <xf numFmtId="4" fontId="8" fillId="0" borderId="19" xfId="1" applyNumberFormat="1" applyFont="1" applyBorder="1" applyAlignment="1">
      <alignment vertical="center"/>
    </xf>
    <xf numFmtId="4" fontId="8" fillId="0" borderId="19" xfId="2" applyNumberFormat="1" applyFont="1" applyBorder="1" applyAlignment="1">
      <alignment vertical="center"/>
    </xf>
    <xf numFmtId="0" fontId="8" fillId="0" borderId="20" xfId="1" applyFont="1" applyBorder="1" applyAlignment="1">
      <alignment vertical="center" wrapText="1"/>
    </xf>
    <xf numFmtId="0" fontId="8" fillId="0" borderId="0" xfId="1" applyFont="1" applyBorder="1" applyAlignment="1">
      <alignment vertical="center"/>
    </xf>
    <xf numFmtId="0" fontId="8" fillId="0" borderId="20" xfId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0" fontId="8" fillId="0" borderId="21" xfId="1" applyFont="1" applyBorder="1" applyAlignment="1">
      <alignment horizontal="center" vertical="center"/>
    </xf>
    <xf numFmtId="0" fontId="13" fillId="0" borderId="22" xfId="1" applyFont="1" applyBorder="1" applyAlignment="1">
      <alignment vertical="center"/>
    </xf>
    <xf numFmtId="0" fontId="8" fillId="0" borderId="19" xfId="1" applyFont="1" applyBorder="1" applyAlignment="1">
      <alignment vertical="center"/>
    </xf>
    <xf numFmtId="4" fontId="8" fillId="0" borderId="19" xfId="2" applyNumberFormat="1" applyFont="1" applyBorder="1" applyAlignment="1">
      <alignment horizontal="right" vertical="center"/>
    </xf>
    <xf numFmtId="0" fontId="8" fillId="0" borderId="23" xfId="1" applyFont="1" applyBorder="1" applyAlignment="1">
      <alignment horizontal="center" vertical="center"/>
    </xf>
    <xf numFmtId="0" fontId="13" fillId="0" borderId="24" xfId="1" applyFont="1" applyBorder="1" applyAlignment="1">
      <alignment vertical="center"/>
    </xf>
    <xf numFmtId="0" fontId="8" fillId="0" borderId="25" xfId="1" applyFont="1" applyBorder="1" applyAlignment="1">
      <alignment horizontal="center" vertical="center"/>
    </xf>
    <xf numFmtId="4" fontId="8" fillId="0" borderId="25" xfId="1" applyNumberFormat="1" applyFont="1" applyBorder="1" applyAlignment="1">
      <alignment horizontal="center" vertical="center"/>
    </xf>
    <xf numFmtId="0" fontId="8" fillId="0" borderId="25" xfId="1" applyFont="1" applyBorder="1" applyAlignment="1">
      <alignment vertical="center"/>
    </xf>
    <xf numFmtId="4" fontId="8" fillId="0" borderId="25" xfId="1" applyNumberFormat="1" applyFont="1" applyBorder="1" applyAlignment="1">
      <alignment vertical="center"/>
    </xf>
    <xf numFmtId="4" fontId="8" fillId="0" borderId="25" xfId="2" applyNumberFormat="1" applyFont="1" applyBorder="1" applyAlignment="1">
      <alignment horizontal="right" vertical="center"/>
    </xf>
    <xf numFmtId="0" fontId="8" fillId="0" borderId="26" xfId="1" applyFont="1" applyBorder="1" applyAlignment="1">
      <alignment vertical="center"/>
    </xf>
    <xf numFmtId="0" fontId="8" fillId="0" borderId="27" xfId="1" applyFont="1" applyBorder="1" applyAlignment="1">
      <alignment horizontal="center" vertical="center"/>
    </xf>
    <xf numFmtId="0" fontId="13" fillId="0" borderId="28" xfId="1" applyFont="1" applyBorder="1" applyAlignment="1">
      <alignment vertical="center"/>
    </xf>
    <xf numFmtId="0" fontId="8" fillId="0" borderId="29" xfId="1" applyFont="1" applyBorder="1" applyAlignment="1">
      <alignment horizontal="center" vertical="center"/>
    </xf>
    <xf numFmtId="1" fontId="8" fillId="0" borderId="29" xfId="1" applyNumberFormat="1" applyFont="1" applyBorder="1" applyAlignment="1">
      <alignment horizontal="center" vertical="center"/>
    </xf>
    <xf numFmtId="0" fontId="8" fillId="0" borderId="29" xfId="1" applyFont="1" applyBorder="1" applyAlignment="1">
      <alignment vertical="center"/>
    </xf>
    <xf numFmtId="4" fontId="8" fillId="0" borderId="29" xfId="1" applyNumberFormat="1" applyFont="1" applyBorder="1" applyAlignment="1">
      <alignment vertical="center"/>
    </xf>
    <xf numFmtId="4" fontId="8" fillId="0" borderId="29" xfId="2" applyNumberFormat="1" applyFont="1" applyBorder="1" applyAlignment="1">
      <alignment horizontal="right" vertical="center"/>
    </xf>
    <xf numFmtId="0" fontId="8" fillId="0" borderId="30" xfId="1" applyFont="1" applyBorder="1" applyAlignment="1">
      <alignment vertical="center"/>
    </xf>
    <xf numFmtId="0" fontId="8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8" fillId="0" borderId="32" xfId="1" applyFont="1" applyBorder="1" applyAlignment="1">
      <alignment horizontal="center" vertical="center"/>
    </xf>
    <xf numFmtId="1" fontId="8" fillId="0" borderId="32" xfId="1" applyNumberFormat="1" applyFont="1" applyBorder="1" applyAlignment="1">
      <alignment horizontal="center" vertical="center"/>
    </xf>
    <xf numFmtId="0" fontId="8" fillId="0" borderId="32" xfId="1" applyFont="1" applyBorder="1" applyAlignment="1">
      <alignment vertical="center"/>
    </xf>
    <xf numFmtId="4" fontId="8" fillId="0" borderId="32" xfId="1" applyNumberFormat="1" applyFont="1" applyBorder="1" applyAlignment="1">
      <alignment vertical="center"/>
    </xf>
    <xf numFmtId="4" fontId="8" fillId="0" borderId="32" xfId="2" applyNumberFormat="1" applyFont="1" applyBorder="1" applyAlignment="1">
      <alignment vertical="center"/>
    </xf>
    <xf numFmtId="0" fontId="8" fillId="0" borderId="33" xfId="1" applyFont="1" applyBorder="1" applyAlignment="1">
      <alignment vertical="center"/>
    </xf>
    <xf numFmtId="0" fontId="2" fillId="0" borderId="0" xfId="1" applyFont="1" applyBorder="1"/>
    <xf numFmtId="4" fontId="2" fillId="0" borderId="0" xfId="1" applyNumberFormat="1" applyFont="1"/>
    <xf numFmtId="0" fontId="8" fillId="0" borderId="34" xfId="1" applyFont="1" applyBorder="1" applyAlignment="1">
      <alignment horizontal="center" vertical="center"/>
    </xf>
    <xf numFmtId="0" fontId="13" fillId="0" borderId="35" xfId="1" applyFont="1" applyBorder="1" applyAlignment="1">
      <alignment vertical="center"/>
    </xf>
    <xf numFmtId="0" fontId="8" fillId="0" borderId="36" xfId="1" applyFont="1" applyBorder="1" applyAlignment="1">
      <alignment horizontal="center" vertical="center"/>
    </xf>
    <xf numFmtId="1" fontId="8" fillId="0" borderId="36" xfId="1" applyNumberFormat="1" applyFont="1" applyBorder="1" applyAlignment="1">
      <alignment horizontal="center" vertical="center"/>
    </xf>
    <xf numFmtId="0" fontId="8" fillId="0" borderId="36" xfId="1" applyFont="1" applyBorder="1" applyAlignment="1">
      <alignment vertical="center"/>
    </xf>
    <xf numFmtId="4" fontId="8" fillId="0" borderId="36" xfId="1" applyNumberFormat="1" applyFont="1" applyBorder="1" applyAlignment="1">
      <alignment vertical="center"/>
    </xf>
    <xf numFmtId="4" fontId="8" fillId="0" borderId="36" xfId="2" applyNumberFormat="1" applyFont="1" applyBorder="1" applyAlignment="1">
      <alignment horizontal="right" vertical="center"/>
    </xf>
    <xf numFmtId="0" fontId="8" fillId="0" borderId="37" xfId="1" applyFont="1" applyBorder="1" applyAlignment="1">
      <alignment vertical="center"/>
    </xf>
    <xf numFmtId="0" fontId="8" fillId="0" borderId="38" xfId="1" applyFont="1" applyBorder="1" applyAlignment="1">
      <alignment horizontal="center" vertical="center"/>
    </xf>
    <xf numFmtId="0" fontId="14" fillId="0" borderId="6" xfId="1" applyFont="1" applyBorder="1" applyAlignment="1">
      <alignment vertical="center"/>
    </xf>
    <xf numFmtId="0" fontId="15" fillId="0" borderId="39" xfId="1" applyFont="1" applyBorder="1" applyAlignment="1">
      <alignment horizontal="center" vertical="center"/>
    </xf>
    <xf numFmtId="1" fontId="15" fillId="0" borderId="39" xfId="1" applyNumberFormat="1" applyFont="1" applyBorder="1" applyAlignment="1">
      <alignment horizontal="center" vertical="center"/>
    </xf>
    <xf numFmtId="0" fontId="15" fillId="0" borderId="39" xfId="1" applyFont="1" applyBorder="1" applyAlignment="1">
      <alignment vertical="center"/>
    </xf>
    <xf numFmtId="4" fontId="15" fillId="0" borderId="39" xfId="1" applyNumberFormat="1" applyFont="1" applyBorder="1" applyAlignment="1">
      <alignment vertical="center"/>
    </xf>
    <xf numFmtId="4" fontId="15" fillId="0" borderId="39" xfId="2" applyNumberFormat="1" applyFont="1" applyBorder="1" applyAlignment="1">
      <alignment horizontal="right" vertical="center"/>
    </xf>
    <xf numFmtId="0" fontId="15" fillId="0" borderId="40" xfId="1" applyFont="1" applyBorder="1" applyAlignment="1">
      <alignment vertical="center"/>
    </xf>
    <xf numFmtId="0" fontId="8" fillId="0" borderId="41" xfId="1" applyFont="1" applyBorder="1" applyAlignment="1">
      <alignment horizontal="center" vertical="center"/>
    </xf>
    <xf numFmtId="0" fontId="13" fillId="0" borderId="42" xfId="1" applyFont="1" applyBorder="1" applyAlignment="1">
      <alignment vertical="center"/>
    </xf>
    <xf numFmtId="0" fontId="12" fillId="0" borderId="42" xfId="1" applyFont="1" applyBorder="1" applyAlignment="1">
      <alignment horizontal="center" vertical="center" wrapText="1"/>
    </xf>
    <xf numFmtId="1" fontId="8" fillId="0" borderId="42" xfId="1" applyNumberFormat="1" applyFont="1" applyBorder="1" applyAlignment="1">
      <alignment horizontal="center" vertical="center"/>
    </xf>
    <xf numFmtId="0" fontId="8" fillId="0" borderId="42" xfId="1" applyFont="1" applyBorder="1" applyAlignment="1">
      <alignment horizontal="center" vertical="center"/>
    </xf>
    <xf numFmtId="10" fontId="8" fillId="0" borderId="42" xfId="1" applyNumberFormat="1" applyFont="1" applyBorder="1" applyAlignment="1">
      <alignment horizontal="center" vertical="center"/>
    </xf>
    <xf numFmtId="0" fontId="8" fillId="0" borderId="42" xfId="1" applyFont="1" applyBorder="1" applyAlignment="1">
      <alignment vertical="center"/>
    </xf>
    <xf numFmtId="4" fontId="8" fillId="0" borderId="42" xfId="1" applyNumberFormat="1" applyFont="1" applyBorder="1" applyAlignment="1">
      <alignment vertical="center"/>
    </xf>
    <xf numFmtId="4" fontId="8" fillId="0" borderId="42" xfId="2" applyNumberFormat="1" applyFont="1" applyBorder="1" applyAlignment="1">
      <alignment vertical="center"/>
    </xf>
    <xf numFmtId="0" fontId="8" fillId="0" borderId="43" xfId="1" applyFont="1" applyBorder="1" applyAlignment="1">
      <alignment horizontal="left" vertical="center"/>
    </xf>
    <xf numFmtId="0" fontId="8" fillId="0" borderId="15" xfId="1" applyFont="1" applyBorder="1" applyAlignment="1">
      <alignment horizontal="center" vertical="center"/>
    </xf>
    <xf numFmtId="0" fontId="14" fillId="0" borderId="44" xfId="1" applyFont="1" applyBorder="1" applyAlignment="1">
      <alignment vertical="center"/>
    </xf>
    <xf numFmtId="0" fontId="15" fillId="0" borderId="9" xfId="1" applyFont="1" applyBorder="1" applyAlignment="1">
      <alignment horizontal="center" vertical="center"/>
    </xf>
    <xf numFmtId="0" fontId="15" fillId="0" borderId="9" xfId="1" applyFont="1" applyBorder="1" applyAlignment="1">
      <alignment vertical="center"/>
    </xf>
    <xf numFmtId="4" fontId="15" fillId="0" borderId="9" xfId="1" applyNumberFormat="1" applyFont="1" applyBorder="1" applyAlignment="1">
      <alignment vertical="center"/>
    </xf>
    <xf numFmtId="4" fontId="15" fillId="0" borderId="9" xfId="1" applyNumberFormat="1" applyFont="1" applyBorder="1" applyAlignment="1">
      <alignment horizontal="right" vertical="center"/>
    </xf>
    <xf numFmtId="0" fontId="15" fillId="0" borderId="11" xfId="1" applyFont="1" applyBorder="1" applyAlignment="1">
      <alignment vertical="center"/>
    </xf>
    <xf numFmtId="0" fontId="8" fillId="0" borderId="46" xfId="1" applyFont="1" applyBorder="1" applyAlignment="1">
      <alignment horizontal="center" vertical="center"/>
    </xf>
    <xf numFmtId="4" fontId="8" fillId="0" borderId="46" xfId="1" applyNumberFormat="1" applyFont="1" applyBorder="1" applyAlignment="1">
      <alignment horizontal="center" vertical="center"/>
    </xf>
    <xf numFmtId="0" fontId="8" fillId="0" borderId="46" xfId="1" applyFont="1" applyBorder="1" applyAlignment="1">
      <alignment vertical="center"/>
    </xf>
    <xf numFmtId="4" fontId="8" fillId="0" borderId="46" xfId="1" applyNumberFormat="1" applyFont="1" applyBorder="1" applyAlignment="1">
      <alignment vertical="center"/>
    </xf>
    <xf numFmtId="4" fontId="8" fillId="0" borderId="46" xfId="2" applyNumberFormat="1" applyFont="1" applyBorder="1" applyAlignment="1">
      <alignment horizontal="right" vertical="center"/>
    </xf>
    <xf numFmtId="0" fontId="8" fillId="0" borderId="47" xfId="1" applyFont="1" applyBorder="1" applyAlignment="1">
      <alignment vertical="center"/>
    </xf>
    <xf numFmtId="0" fontId="3" fillId="0" borderId="44" xfId="1" applyFont="1" applyBorder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0" fontId="8" fillId="0" borderId="48" xfId="1" applyFont="1" applyBorder="1" applyAlignment="1">
      <alignment vertical="center"/>
    </xf>
    <xf numFmtId="4" fontId="8" fillId="0" borderId="0" xfId="1" applyNumberFormat="1" applyFont="1" applyBorder="1" applyAlignment="1">
      <alignment vertical="center"/>
    </xf>
    <xf numFmtId="4" fontId="16" fillId="0" borderId="9" xfId="2" applyNumberFormat="1" applyFont="1" applyBorder="1" applyAlignment="1">
      <alignment horizontal="right" vertical="center"/>
    </xf>
    <xf numFmtId="4" fontId="8" fillId="0" borderId="11" xfId="1" applyNumberFormat="1" applyFont="1" applyBorder="1" applyAlignment="1">
      <alignment vertical="center"/>
    </xf>
    <xf numFmtId="0" fontId="10" fillId="0" borderId="15" xfId="1" applyFont="1" applyBorder="1" applyAlignment="1">
      <alignment horizontal="center" vertical="center"/>
    </xf>
    <xf numFmtId="0" fontId="1" fillId="0" borderId="44" xfId="1" applyFont="1" applyBorder="1" applyAlignment="1">
      <alignment horizontal="left" vertical="center"/>
    </xf>
    <xf numFmtId="0" fontId="10" fillId="0" borderId="0" xfId="1" applyFont="1" applyBorder="1" applyAlignment="1">
      <alignment horizontal="center" vertical="center"/>
    </xf>
    <xf numFmtId="0" fontId="10" fillId="0" borderId="48" xfId="1" applyFont="1" applyBorder="1" applyAlignment="1">
      <alignment horizontal="left" vertical="center"/>
    </xf>
    <xf numFmtId="0" fontId="10" fillId="0" borderId="0" xfId="1" applyFont="1" applyBorder="1" applyAlignment="1">
      <alignment horizontal="right" vertical="center"/>
    </xf>
    <xf numFmtId="0" fontId="10" fillId="0" borderId="0" xfId="1" applyFont="1" applyBorder="1" applyAlignment="1">
      <alignment horizontal="left" vertical="center"/>
    </xf>
    <xf numFmtId="0" fontId="10" fillId="0" borderId="0" xfId="1" applyFont="1" applyBorder="1" applyAlignment="1">
      <alignment vertical="center"/>
    </xf>
    <xf numFmtId="4" fontId="10" fillId="0" borderId="0" xfId="1" applyNumberFormat="1" applyFont="1" applyBorder="1" applyAlignment="1">
      <alignment vertical="center"/>
    </xf>
    <xf numFmtId="4" fontId="10" fillId="0" borderId="9" xfId="2" applyNumberFormat="1" applyFont="1" applyBorder="1" applyAlignment="1">
      <alignment horizontal="right" vertical="center"/>
    </xf>
    <xf numFmtId="0" fontId="10" fillId="0" borderId="11" xfId="1" applyFont="1" applyBorder="1" applyAlignment="1">
      <alignment vertical="center"/>
    </xf>
    <xf numFmtId="0" fontId="8" fillId="0" borderId="49" xfId="1" applyFont="1" applyBorder="1" applyAlignment="1">
      <alignment horizontal="center" vertical="center"/>
    </xf>
    <xf numFmtId="0" fontId="3" fillId="0" borderId="50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8" fillId="0" borderId="51" xfId="1" applyFont="1" applyBorder="1" applyAlignment="1">
      <alignment vertical="center"/>
    </xf>
    <xf numFmtId="0" fontId="8" fillId="0" borderId="1" xfId="1" applyFont="1" applyBorder="1" applyAlignment="1">
      <alignment horizontal="right" vertical="center"/>
    </xf>
    <xf numFmtId="0" fontId="8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vertical="center"/>
    </xf>
    <xf numFmtId="4" fontId="8" fillId="0" borderId="1" xfId="1" applyNumberFormat="1" applyFont="1" applyBorder="1" applyAlignment="1">
      <alignment vertical="center"/>
    </xf>
    <xf numFmtId="4" fontId="16" fillId="0" borderId="13" xfId="2" applyNumberFormat="1" applyFont="1" applyBorder="1" applyAlignment="1">
      <alignment horizontal="right" vertical="center"/>
    </xf>
    <xf numFmtId="0" fontId="8" fillId="0" borderId="14" xfId="1" applyFont="1" applyBorder="1" applyAlignment="1">
      <alignment vertical="center"/>
    </xf>
    <xf numFmtId="0" fontId="17" fillId="0" borderId="0" xfId="1" applyFont="1"/>
    <xf numFmtId="0" fontId="18" fillId="0" borderId="0" xfId="1" applyFont="1" applyAlignment="1" applyProtection="1">
      <alignment horizontal="left"/>
      <protection locked="0"/>
    </xf>
    <xf numFmtId="0" fontId="18" fillId="0" borderId="0" xfId="1" applyFont="1" applyAlignment="1">
      <alignment horizontal="left"/>
    </xf>
    <xf numFmtId="0" fontId="18" fillId="0" borderId="0" xfId="1" applyFont="1" applyAlignment="1">
      <alignment horizontal="right"/>
    </xf>
    <xf numFmtId="0" fontId="18" fillId="0" borderId="0" xfId="1" applyFont="1"/>
    <xf numFmtId="4" fontId="18" fillId="0" borderId="0" xfId="1" applyNumberFormat="1" applyFont="1" applyAlignment="1">
      <alignment horizontal="left" vertical="center" indent="1"/>
    </xf>
    <xf numFmtId="0" fontId="18" fillId="0" borderId="0" xfId="1" applyFont="1" applyAlignment="1">
      <alignment horizontal="left" vertical="center" indent="1"/>
    </xf>
    <xf numFmtId="0" fontId="18" fillId="0" borderId="0" xfId="1" applyFont="1" applyAlignment="1">
      <alignment horizontal="left" indent="2"/>
    </xf>
    <xf numFmtId="0" fontId="19" fillId="0" borderId="0" xfId="1" applyFont="1" applyAlignment="1">
      <alignment horizontal="right"/>
    </xf>
    <xf numFmtId="4" fontId="20" fillId="0" borderId="0" xfId="1" applyNumberFormat="1" applyFont="1"/>
    <xf numFmtId="164" fontId="20" fillId="0" borderId="0" xfId="4" applyNumberFormat="1" applyFont="1"/>
    <xf numFmtId="0" fontId="21" fillId="0" borderId="0" xfId="1" applyFont="1" applyAlignment="1">
      <alignment horizontal="right"/>
    </xf>
    <xf numFmtId="0" fontId="21" fillId="0" borderId="0" xfId="1" applyFont="1"/>
    <xf numFmtId="0" fontId="11" fillId="0" borderId="45" xfId="3" applyFont="1" applyBorder="1" applyAlignment="1">
      <alignment horizontal="left" vertical="center" indent="3"/>
    </xf>
    <xf numFmtId="0" fontId="11" fillId="0" borderId="46" xfId="3" applyFont="1" applyBorder="1" applyAlignment="1">
      <alignment horizontal="left" vertical="center" indent="3"/>
    </xf>
    <xf numFmtId="0" fontId="4" fillId="0" borderId="0" xfId="1" applyFont="1" applyAlignment="1">
      <alignment horizontal="center" vertical="center" wrapText="1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10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0" xfId="1" applyFont="1"/>
    <xf numFmtId="0" fontId="1" fillId="0" borderId="1" xfId="1" applyFont="1" applyBorder="1" applyAlignment="1">
      <alignment horizontal="center" wrapText="1"/>
    </xf>
    <xf numFmtId="49" fontId="1" fillId="0" borderId="0" xfId="1" applyNumberFormat="1" applyFont="1"/>
    <xf numFmtId="0" fontId="1" fillId="0" borderId="0" xfId="1" applyFont="1" applyBorder="1"/>
    <xf numFmtId="0" fontId="1" fillId="0" borderId="0" xfId="1" applyFont="1" applyFill="1" applyBorder="1"/>
    <xf numFmtId="4" fontId="1" fillId="0" borderId="0" xfId="1" applyNumberFormat="1" applyFont="1" applyBorder="1"/>
    <xf numFmtId="0" fontId="1" fillId="0" borderId="0" xfId="1" applyNumberFormat="1" applyFont="1"/>
    <xf numFmtId="49" fontId="1" fillId="0" borderId="0" xfId="1" applyNumberFormat="1" applyFont="1" applyFill="1" applyBorder="1"/>
    <xf numFmtId="0" fontId="1" fillId="0" borderId="0" xfId="1" applyFont="1" applyAlignment="1">
      <alignment horizontal="right" indent="1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center"/>
    </xf>
  </cellXfs>
  <cellStyles count="23">
    <cellStyle name="”€ќђќ‘ћ‚›‰" xfId="5"/>
    <cellStyle name="”€љ‘€ђћ‚ђќќ›‰" xfId="6"/>
    <cellStyle name="„…ќ…†ќ›‰" xfId="7"/>
    <cellStyle name="€’ћѓћ‚›‰" xfId="8"/>
    <cellStyle name="‡ђѓћ‹ћ‚ћљ1" xfId="9"/>
    <cellStyle name="‡ђѓћ‹ћ‚ћљ2" xfId="10"/>
    <cellStyle name="" xfId="11"/>
    <cellStyle name="" xfId="12"/>
    <cellStyle name="" xfId="13"/>
    <cellStyle name="" xfId="14"/>
    <cellStyle name="" xfId="15"/>
    <cellStyle name="1" xfId="16"/>
    <cellStyle name="2" xfId="17"/>
    <cellStyle name="Денежный 2" xfId="18"/>
    <cellStyle name="Обычный" xfId="0" builtinId="0"/>
    <cellStyle name="Обычный 2" xfId="1"/>
    <cellStyle name="Обычный 3" xfId="19"/>
    <cellStyle name="Обычный_№ 138 ЦТЭЦ ЭС-1 Осадки зданий и сооружений" xfId="3"/>
    <cellStyle name="Финансовый [0] 2" xfId="2"/>
    <cellStyle name="Финансовый [0] 3" xfId="20"/>
    <cellStyle name="Финансовый 2" xfId="4"/>
    <cellStyle name="Финансовый 3" xfId="21"/>
    <cellStyle name="Џђћ–…ќ’ќ›‰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&#1044;&#1086;&#1082;&#1091;&#1084;&#1077;&#1085;&#1090;&#1099;/&#1055;&#1083;&#1072;&#1085;,%20&#1089;&#1084;&#1077;&#1090;&#1099;%20&#1080;%20&#1072;&#1082;&#1090;&#1099;%20&#1074;&#1099;&#1087;&#1086;&#1083;&#1085;&#1077;&#1085;&#1085;&#1099;&#1093;%20&#1088;&#1072;&#1073;&#1086;&#1090;/&#1057;&#1084;&#1077;&#1090;&#1072;%20&#1076;&#1083;&#1103;%20&#1050;&#1056;&#1050;%20&#1058;&#1069;&#1062;-15%20&#1050;&#1072;&#1088;&#1082;&#1072;&#1089;%20&#1082;&#1086;&#1090;&#1083;&#1072;-5%20&#1064;&#1072;&#1083;&#1072;&#1084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___&#1055;&#1083;&#1072;&#1085;,%20&#1089;&#1084;&#1077;&#1090;&#1099;%20&#1080;%20&#1072;&#1082;&#1090;&#1099;%20&#1074;&#1099;&#1087;-&#1093;%20&#1088;&#1072;&#1073;&#1086;&#1090;/2012%20&#1075;&#1086;&#1076;/&#1057;&#1084;&#1077;&#1090;&#1099;%202012/339_&#1062;&#1058;&#1069;&#1062;%20&#1069;&#1057;-1%20&#1054;&#1089;&#1072;&#1076;&#1082;&#10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&#1044;&#1086;&#1082;&#1091;&#1084;&#1077;&#1085;&#1090;&#1099;/&#1055;&#1083;&#1072;&#1085;,%20&#1089;&#1084;&#1077;&#1090;&#1099;%20&#1080;%20&#1072;&#1082;&#1090;&#1099;%20&#1074;&#1099;&#1087;&#1086;&#1083;&#1085;&#1077;&#1085;&#1085;&#1099;&#1093;%20&#1088;&#1072;&#1073;&#1086;&#1090;/2008%20&#1075;&#1086;&#1076;/&#1057;&#1084;&#1077;&#1090;&#1099;/&#8470;%20___%20&#1058;&#1069;&#1062;-17%20&#1082;&#1086;&#1090;&#1077;&#1083;%20&#1055;&#1058;&#1042;&#1052;-100%20&#8470;1%20&#1076;&#1083;&#1103;%20&#1050;&#1056;&#1062;%20&#1064;&#1072;&#1083;&#1072;&#1084;&#1086;&#107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___&#1055;&#1083;&#1072;&#1085;,%20&#1089;&#1084;&#1077;&#1090;&#1099;%20&#1080;%20&#1072;&#1082;&#1090;&#1099;%20&#1074;&#1099;&#1087;-&#1093;%20&#1088;&#1072;&#1073;&#1086;&#1090;/2013%20&#1075;&#1086;&#1076;/129_&#1050;&#1072;&#1089;&#1082;&#1072;&#1076;-2_&#1054;&#1087;&#1086;&#1088;&#1072;/129_&#1050;-2_&#1054;&#1087;&#1086;&#1088;&#1072;_&#1042;&#1086;&#1088;&#1086;&#1073;&#1100;&#1077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титул акта"/>
      <sheetName val="акт"/>
    </sheetNames>
    <sheetDataSet>
      <sheetData sheetId="0">
        <row r="17">
          <cell r="G17" t="str">
            <v>12-2556П78/53788 от 01.10.12.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титул акта"/>
      <sheetName val="акт №405"/>
    </sheetNames>
    <sheetDataSet>
      <sheetData sheetId="0" refreshError="1">
        <row r="8">
          <cell r="D8" t="str">
            <v>72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8">
          <cell r="A8" t="str">
            <v>СМЕТА  №  5.02 /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tabSelected="1" zoomScaleNormal="100" workbookViewId="0">
      <selection sqref="A1:XFD1048576"/>
    </sheetView>
  </sheetViews>
  <sheetFormatPr defaultRowHeight="12.75" x14ac:dyDescent="0.2"/>
  <cols>
    <col min="1" max="1" width="4" style="160" customWidth="1"/>
    <col min="2" max="2" width="44.7109375" style="150" customWidth="1"/>
    <col min="3" max="4" width="7.7109375" style="150" customWidth="1"/>
    <col min="5" max="5" width="8.42578125" style="150" customWidth="1"/>
    <col min="6" max="6" width="10.28515625" style="150" customWidth="1"/>
    <col min="7" max="9" width="7.7109375" style="150" customWidth="1"/>
    <col min="10" max="10" width="8" style="150" customWidth="1"/>
    <col min="11" max="11" width="12.7109375" style="150" customWidth="1"/>
    <col min="12" max="12" width="15.140625" style="150" customWidth="1"/>
    <col min="13" max="13" width="9.140625" style="150"/>
    <col min="14" max="14" width="9.140625" style="150" bestFit="1" customWidth="1"/>
    <col min="15" max="256" width="9.140625" style="150"/>
    <col min="257" max="257" width="4" style="150" customWidth="1"/>
    <col min="258" max="258" width="44.7109375" style="150" customWidth="1"/>
    <col min="259" max="260" width="7.7109375" style="150" customWidth="1"/>
    <col min="261" max="261" width="8.42578125" style="150" customWidth="1"/>
    <col min="262" max="262" width="10.28515625" style="150" customWidth="1"/>
    <col min="263" max="265" width="7.7109375" style="150" customWidth="1"/>
    <col min="266" max="266" width="8" style="150" customWidth="1"/>
    <col min="267" max="267" width="12.7109375" style="150" customWidth="1"/>
    <col min="268" max="268" width="15.140625" style="150" customWidth="1"/>
    <col min="269" max="269" width="9.140625" style="150"/>
    <col min="270" max="270" width="9.140625" style="150" bestFit="1" customWidth="1"/>
    <col min="271" max="512" width="9.140625" style="150"/>
    <col min="513" max="513" width="4" style="150" customWidth="1"/>
    <col min="514" max="514" width="44.7109375" style="150" customWidth="1"/>
    <col min="515" max="516" width="7.7109375" style="150" customWidth="1"/>
    <col min="517" max="517" width="8.42578125" style="150" customWidth="1"/>
    <col min="518" max="518" width="10.28515625" style="150" customWidth="1"/>
    <col min="519" max="521" width="7.7109375" style="150" customWidth="1"/>
    <col min="522" max="522" width="8" style="150" customWidth="1"/>
    <col min="523" max="523" width="12.7109375" style="150" customWidth="1"/>
    <col min="524" max="524" width="15.140625" style="150" customWidth="1"/>
    <col min="525" max="525" width="9.140625" style="150"/>
    <col min="526" max="526" width="9.140625" style="150" bestFit="1" customWidth="1"/>
    <col min="527" max="768" width="9.140625" style="150"/>
    <col min="769" max="769" width="4" style="150" customWidth="1"/>
    <col min="770" max="770" width="44.7109375" style="150" customWidth="1"/>
    <col min="771" max="772" width="7.7109375" style="150" customWidth="1"/>
    <col min="773" max="773" width="8.42578125" style="150" customWidth="1"/>
    <col min="774" max="774" width="10.28515625" style="150" customWidth="1"/>
    <col min="775" max="777" width="7.7109375" style="150" customWidth="1"/>
    <col min="778" max="778" width="8" style="150" customWidth="1"/>
    <col min="779" max="779" width="12.7109375" style="150" customWidth="1"/>
    <col min="780" max="780" width="15.140625" style="150" customWidth="1"/>
    <col min="781" max="781" width="9.140625" style="150"/>
    <col min="782" max="782" width="9.140625" style="150" bestFit="1" customWidth="1"/>
    <col min="783" max="1024" width="9.140625" style="150"/>
    <col min="1025" max="1025" width="4" style="150" customWidth="1"/>
    <col min="1026" max="1026" width="44.7109375" style="150" customWidth="1"/>
    <col min="1027" max="1028" width="7.7109375" style="150" customWidth="1"/>
    <col min="1029" max="1029" width="8.42578125" style="150" customWidth="1"/>
    <col min="1030" max="1030" width="10.28515625" style="150" customWidth="1"/>
    <col min="1031" max="1033" width="7.7109375" style="150" customWidth="1"/>
    <col min="1034" max="1034" width="8" style="150" customWidth="1"/>
    <col min="1035" max="1035" width="12.7109375" style="150" customWidth="1"/>
    <col min="1036" max="1036" width="15.140625" style="150" customWidth="1"/>
    <col min="1037" max="1037" width="9.140625" style="150"/>
    <col min="1038" max="1038" width="9.140625" style="150" bestFit="1" customWidth="1"/>
    <col min="1039" max="1280" width="9.140625" style="150"/>
    <col min="1281" max="1281" width="4" style="150" customWidth="1"/>
    <col min="1282" max="1282" width="44.7109375" style="150" customWidth="1"/>
    <col min="1283" max="1284" width="7.7109375" style="150" customWidth="1"/>
    <col min="1285" max="1285" width="8.42578125" style="150" customWidth="1"/>
    <col min="1286" max="1286" width="10.28515625" style="150" customWidth="1"/>
    <col min="1287" max="1289" width="7.7109375" style="150" customWidth="1"/>
    <col min="1290" max="1290" width="8" style="150" customWidth="1"/>
    <col min="1291" max="1291" width="12.7109375" style="150" customWidth="1"/>
    <col min="1292" max="1292" width="15.140625" style="150" customWidth="1"/>
    <col min="1293" max="1293" width="9.140625" style="150"/>
    <col min="1294" max="1294" width="9.140625" style="150" bestFit="1" customWidth="1"/>
    <col min="1295" max="1536" width="9.140625" style="150"/>
    <col min="1537" max="1537" width="4" style="150" customWidth="1"/>
    <col min="1538" max="1538" width="44.7109375" style="150" customWidth="1"/>
    <col min="1539" max="1540" width="7.7109375" style="150" customWidth="1"/>
    <col min="1541" max="1541" width="8.42578125" style="150" customWidth="1"/>
    <col min="1542" max="1542" width="10.28515625" style="150" customWidth="1"/>
    <col min="1543" max="1545" width="7.7109375" style="150" customWidth="1"/>
    <col min="1546" max="1546" width="8" style="150" customWidth="1"/>
    <col min="1547" max="1547" width="12.7109375" style="150" customWidth="1"/>
    <col min="1548" max="1548" width="15.140625" style="150" customWidth="1"/>
    <col min="1549" max="1549" width="9.140625" style="150"/>
    <col min="1550" max="1550" width="9.140625" style="150" bestFit="1" customWidth="1"/>
    <col min="1551" max="1792" width="9.140625" style="150"/>
    <col min="1793" max="1793" width="4" style="150" customWidth="1"/>
    <col min="1794" max="1794" width="44.7109375" style="150" customWidth="1"/>
    <col min="1795" max="1796" width="7.7109375" style="150" customWidth="1"/>
    <col min="1797" max="1797" width="8.42578125" style="150" customWidth="1"/>
    <col min="1798" max="1798" width="10.28515625" style="150" customWidth="1"/>
    <col min="1799" max="1801" width="7.7109375" style="150" customWidth="1"/>
    <col min="1802" max="1802" width="8" style="150" customWidth="1"/>
    <col min="1803" max="1803" width="12.7109375" style="150" customWidth="1"/>
    <col min="1804" max="1804" width="15.140625" style="150" customWidth="1"/>
    <col min="1805" max="1805" width="9.140625" style="150"/>
    <col min="1806" max="1806" width="9.140625" style="150" bestFit="1" customWidth="1"/>
    <col min="1807" max="2048" width="9.140625" style="150"/>
    <col min="2049" max="2049" width="4" style="150" customWidth="1"/>
    <col min="2050" max="2050" width="44.7109375" style="150" customWidth="1"/>
    <col min="2051" max="2052" width="7.7109375" style="150" customWidth="1"/>
    <col min="2053" max="2053" width="8.42578125" style="150" customWidth="1"/>
    <col min="2054" max="2054" width="10.28515625" style="150" customWidth="1"/>
    <col min="2055" max="2057" width="7.7109375" style="150" customWidth="1"/>
    <col min="2058" max="2058" width="8" style="150" customWidth="1"/>
    <col min="2059" max="2059" width="12.7109375" style="150" customWidth="1"/>
    <col min="2060" max="2060" width="15.140625" style="150" customWidth="1"/>
    <col min="2061" max="2061" width="9.140625" style="150"/>
    <col min="2062" max="2062" width="9.140625" style="150" bestFit="1" customWidth="1"/>
    <col min="2063" max="2304" width="9.140625" style="150"/>
    <col min="2305" max="2305" width="4" style="150" customWidth="1"/>
    <col min="2306" max="2306" width="44.7109375" style="150" customWidth="1"/>
    <col min="2307" max="2308" width="7.7109375" style="150" customWidth="1"/>
    <col min="2309" max="2309" width="8.42578125" style="150" customWidth="1"/>
    <col min="2310" max="2310" width="10.28515625" style="150" customWidth="1"/>
    <col min="2311" max="2313" width="7.7109375" style="150" customWidth="1"/>
    <col min="2314" max="2314" width="8" style="150" customWidth="1"/>
    <col min="2315" max="2315" width="12.7109375" style="150" customWidth="1"/>
    <col min="2316" max="2316" width="15.140625" style="150" customWidth="1"/>
    <col min="2317" max="2317" width="9.140625" style="150"/>
    <col min="2318" max="2318" width="9.140625" style="150" bestFit="1" customWidth="1"/>
    <col min="2319" max="2560" width="9.140625" style="150"/>
    <col min="2561" max="2561" width="4" style="150" customWidth="1"/>
    <col min="2562" max="2562" width="44.7109375" style="150" customWidth="1"/>
    <col min="2563" max="2564" width="7.7109375" style="150" customWidth="1"/>
    <col min="2565" max="2565" width="8.42578125" style="150" customWidth="1"/>
    <col min="2566" max="2566" width="10.28515625" style="150" customWidth="1"/>
    <col min="2567" max="2569" width="7.7109375" style="150" customWidth="1"/>
    <col min="2570" max="2570" width="8" style="150" customWidth="1"/>
    <col min="2571" max="2571" width="12.7109375" style="150" customWidth="1"/>
    <col min="2572" max="2572" width="15.140625" style="150" customWidth="1"/>
    <col min="2573" max="2573" width="9.140625" style="150"/>
    <col min="2574" max="2574" width="9.140625" style="150" bestFit="1" customWidth="1"/>
    <col min="2575" max="2816" width="9.140625" style="150"/>
    <col min="2817" max="2817" width="4" style="150" customWidth="1"/>
    <col min="2818" max="2818" width="44.7109375" style="150" customWidth="1"/>
    <col min="2819" max="2820" width="7.7109375" style="150" customWidth="1"/>
    <col min="2821" max="2821" width="8.42578125" style="150" customWidth="1"/>
    <col min="2822" max="2822" width="10.28515625" style="150" customWidth="1"/>
    <col min="2823" max="2825" width="7.7109375" style="150" customWidth="1"/>
    <col min="2826" max="2826" width="8" style="150" customWidth="1"/>
    <col min="2827" max="2827" width="12.7109375" style="150" customWidth="1"/>
    <col min="2828" max="2828" width="15.140625" style="150" customWidth="1"/>
    <col min="2829" max="2829" width="9.140625" style="150"/>
    <col min="2830" max="2830" width="9.140625" style="150" bestFit="1" customWidth="1"/>
    <col min="2831" max="3072" width="9.140625" style="150"/>
    <col min="3073" max="3073" width="4" style="150" customWidth="1"/>
    <col min="3074" max="3074" width="44.7109375" style="150" customWidth="1"/>
    <col min="3075" max="3076" width="7.7109375" style="150" customWidth="1"/>
    <col min="3077" max="3077" width="8.42578125" style="150" customWidth="1"/>
    <col min="3078" max="3078" width="10.28515625" style="150" customWidth="1"/>
    <col min="3079" max="3081" width="7.7109375" style="150" customWidth="1"/>
    <col min="3082" max="3082" width="8" style="150" customWidth="1"/>
    <col min="3083" max="3083" width="12.7109375" style="150" customWidth="1"/>
    <col min="3084" max="3084" width="15.140625" style="150" customWidth="1"/>
    <col min="3085" max="3085" width="9.140625" style="150"/>
    <col min="3086" max="3086" width="9.140625" style="150" bestFit="1" customWidth="1"/>
    <col min="3087" max="3328" width="9.140625" style="150"/>
    <col min="3329" max="3329" width="4" style="150" customWidth="1"/>
    <col min="3330" max="3330" width="44.7109375" style="150" customWidth="1"/>
    <col min="3331" max="3332" width="7.7109375" style="150" customWidth="1"/>
    <col min="3333" max="3333" width="8.42578125" style="150" customWidth="1"/>
    <col min="3334" max="3334" width="10.28515625" style="150" customWidth="1"/>
    <col min="3335" max="3337" width="7.7109375" style="150" customWidth="1"/>
    <col min="3338" max="3338" width="8" style="150" customWidth="1"/>
    <col min="3339" max="3339" width="12.7109375" style="150" customWidth="1"/>
    <col min="3340" max="3340" width="15.140625" style="150" customWidth="1"/>
    <col min="3341" max="3341" width="9.140625" style="150"/>
    <col min="3342" max="3342" width="9.140625" style="150" bestFit="1" customWidth="1"/>
    <col min="3343" max="3584" width="9.140625" style="150"/>
    <col min="3585" max="3585" width="4" style="150" customWidth="1"/>
    <col min="3586" max="3586" width="44.7109375" style="150" customWidth="1"/>
    <col min="3587" max="3588" width="7.7109375" style="150" customWidth="1"/>
    <col min="3589" max="3589" width="8.42578125" style="150" customWidth="1"/>
    <col min="3590" max="3590" width="10.28515625" style="150" customWidth="1"/>
    <col min="3591" max="3593" width="7.7109375" style="150" customWidth="1"/>
    <col min="3594" max="3594" width="8" style="150" customWidth="1"/>
    <col min="3595" max="3595" width="12.7109375" style="150" customWidth="1"/>
    <col min="3596" max="3596" width="15.140625" style="150" customWidth="1"/>
    <col min="3597" max="3597" width="9.140625" style="150"/>
    <col min="3598" max="3598" width="9.140625" style="150" bestFit="1" customWidth="1"/>
    <col min="3599" max="3840" width="9.140625" style="150"/>
    <col min="3841" max="3841" width="4" style="150" customWidth="1"/>
    <col min="3842" max="3842" width="44.7109375" style="150" customWidth="1"/>
    <col min="3843" max="3844" width="7.7109375" style="150" customWidth="1"/>
    <col min="3845" max="3845" width="8.42578125" style="150" customWidth="1"/>
    <col min="3846" max="3846" width="10.28515625" style="150" customWidth="1"/>
    <col min="3847" max="3849" width="7.7109375" style="150" customWidth="1"/>
    <col min="3850" max="3850" width="8" style="150" customWidth="1"/>
    <col min="3851" max="3851" width="12.7109375" style="150" customWidth="1"/>
    <col min="3852" max="3852" width="15.140625" style="150" customWidth="1"/>
    <col min="3853" max="3853" width="9.140625" style="150"/>
    <col min="3854" max="3854" width="9.140625" style="150" bestFit="1" customWidth="1"/>
    <col min="3855" max="4096" width="9.140625" style="150"/>
    <col min="4097" max="4097" width="4" style="150" customWidth="1"/>
    <col min="4098" max="4098" width="44.7109375" style="150" customWidth="1"/>
    <col min="4099" max="4100" width="7.7109375" style="150" customWidth="1"/>
    <col min="4101" max="4101" width="8.42578125" style="150" customWidth="1"/>
    <col min="4102" max="4102" width="10.28515625" style="150" customWidth="1"/>
    <col min="4103" max="4105" width="7.7109375" style="150" customWidth="1"/>
    <col min="4106" max="4106" width="8" style="150" customWidth="1"/>
    <col min="4107" max="4107" width="12.7109375" style="150" customWidth="1"/>
    <col min="4108" max="4108" width="15.140625" style="150" customWidth="1"/>
    <col min="4109" max="4109" width="9.140625" style="150"/>
    <col min="4110" max="4110" width="9.140625" style="150" bestFit="1" customWidth="1"/>
    <col min="4111" max="4352" width="9.140625" style="150"/>
    <col min="4353" max="4353" width="4" style="150" customWidth="1"/>
    <col min="4354" max="4354" width="44.7109375" style="150" customWidth="1"/>
    <col min="4355" max="4356" width="7.7109375" style="150" customWidth="1"/>
    <col min="4357" max="4357" width="8.42578125" style="150" customWidth="1"/>
    <col min="4358" max="4358" width="10.28515625" style="150" customWidth="1"/>
    <col min="4359" max="4361" width="7.7109375" style="150" customWidth="1"/>
    <col min="4362" max="4362" width="8" style="150" customWidth="1"/>
    <col min="4363" max="4363" width="12.7109375" style="150" customWidth="1"/>
    <col min="4364" max="4364" width="15.140625" style="150" customWidth="1"/>
    <col min="4365" max="4365" width="9.140625" style="150"/>
    <col min="4366" max="4366" width="9.140625" style="150" bestFit="1" customWidth="1"/>
    <col min="4367" max="4608" width="9.140625" style="150"/>
    <col min="4609" max="4609" width="4" style="150" customWidth="1"/>
    <col min="4610" max="4610" width="44.7109375" style="150" customWidth="1"/>
    <col min="4611" max="4612" width="7.7109375" style="150" customWidth="1"/>
    <col min="4613" max="4613" width="8.42578125" style="150" customWidth="1"/>
    <col min="4614" max="4614" width="10.28515625" style="150" customWidth="1"/>
    <col min="4615" max="4617" width="7.7109375" style="150" customWidth="1"/>
    <col min="4618" max="4618" width="8" style="150" customWidth="1"/>
    <col min="4619" max="4619" width="12.7109375" style="150" customWidth="1"/>
    <col min="4620" max="4620" width="15.140625" style="150" customWidth="1"/>
    <col min="4621" max="4621" width="9.140625" style="150"/>
    <col min="4622" max="4622" width="9.140625" style="150" bestFit="1" customWidth="1"/>
    <col min="4623" max="4864" width="9.140625" style="150"/>
    <col min="4865" max="4865" width="4" style="150" customWidth="1"/>
    <col min="4866" max="4866" width="44.7109375" style="150" customWidth="1"/>
    <col min="4867" max="4868" width="7.7109375" style="150" customWidth="1"/>
    <col min="4869" max="4869" width="8.42578125" style="150" customWidth="1"/>
    <col min="4870" max="4870" width="10.28515625" style="150" customWidth="1"/>
    <col min="4871" max="4873" width="7.7109375" style="150" customWidth="1"/>
    <col min="4874" max="4874" width="8" style="150" customWidth="1"/>
    <col min="4875" max="4875" width="12.7109375" style="150" customWidth="1"/>
    <col min="4876" max="4876" width="15.140625" style="150" customWidth="1"/>
    <col min="4877" max="4877" width="9.140625" style="150"/>
    <col min="4878" max="4878" width="9.140625" style="150" bestFit="1" customWidth="1"/>
    <col min="4879" max="5120" width="9.140625" style="150"/>
    <col min="5121" max="5121" width="4" style="150" customWidth="1"/>
    <col min="5122" max="5122" width="44.7109375" style="150" customWidth="1"/>
    <col min="5123" max="5124" width="7.7109375" style="150" customWidth="1"/>
    <col min="5125" max="5125" width="8.42578125" style="150" customWidth="1"/>
    <col min="5126" max="5126" width="10.28515625" style="150" customWidth="1"/>
    <col min="5127" max="5129" width="7.7109375" style="150" customWidth="1"/>
    <col min="5130" max="5130" width="8" style="150" customWidth="1"/>
    <col min="5131" max="5131" width="12.7109375" style="150" customWidth="1"/>
    <col min="5132" max="5132" width="15.140625" style="150" customWidth="1"/>
    <col min="5133" max="5133" width="9.140625" style="150"/>
    <col min="5134" max="5134" width="9.140625" style="150" bestFit="1" customWidth="1"/>
    <col min="5135" max="5376" width="9.140625" style="150"/>
    <col min="5377" max="5377" width="4" style="150" customWidth="1"/>
    <col min="5378" max="5378" width="44.7109375" style="150" customWidth="1"/>
    <col min="5379" max="5380" width="7.7109375" style="150" customWidth="1"/>
    <col min="5381" max="5381" width="8.42578125" style="150" customWidth="1"/>
    <col min="5382" max="5382" width="10.28515625" style="150" customWidth="1"/>
    <col min="5383" max="5385" width="7.7109375" style="150" customWidth="1"/>
    <col min="5386" max="5386" width="8" style="150" customWidth="1"/>
    <col min="5387" max="5387" width="12.7109375" style="150" customWidth="1"/>
    <col min="5388" max="5388" width="15.140625" style="150" customWidth="1"/>
    <col min="5389" max="5389" width="9.140625" style="150"/>
    <col min="5390" max="5390" width="9.140625" style="150" bestFit="1" customWidth="1"/>
    <col min="5391" max="5632" width="9.140625" style="150"/>
    <col min="5633" max="5633" width="4" style="150" customWidth="1"/>
    <col min="5634" max="5634" width="44.7109375" style="150" customWidth="1"/>
    <col min="5635" max="5636" width="7.7109375" style="150" customWidth="1"/>
    <col min="5637" max="5637" width="8.42578125" style="150" customWidth="1"/>
    <col min="5638" max="5638" width="10.28515625" style="150" customWidth="1"/>
    <col min="5639" max="5641" width="7.7109375" style="150" customWidth="1"/>
    <col min="5642" max="5642" width="8" style="150" customWidth="1"/>
    <col min="5643" max="5643" width="12.7109375" style="150" customWidth="1"/>
    <col min="5644" max="5644" width="15.140625" style="150" customWidth="1"/>
    <col min="5645" max="5645" width="9.140625" style="150"/>
    <col min="5646" max="5646" width="9.140625" style="150" bestFit="1" customWidth="1"/>
    <col min="5647" max="5888" width="9.140625" style="150"/>
    <col min="5889" max="5889" width="4" style="150" customWidth="1"/>
    <col min="5890" max="5890" width="44.7109375" style="150" customWidth="1"/>
    <col min="5891" max="5892" width="7.7109375" style="150" customWidth="1"/>
    <col min="5893" max="5893" width="8.42578125" style="150" customWidth="1"/>
    <col min="5894" max="5894" width="10.28515625" style="150" customWidth="1"/>
    <col min="5895" max="5897" width="7.7109375" style="150" customWidth="1"/>
    <col min="5898" max="5898" width="8" style="150" customWidth="1"/>
    <col min="5899" max="5899" width="12.7109375" style="150" customWidth="1"/>
    <col min="5900" max="5900" width="15.140625" style="150" customWidth="1"/>
    <col min="5901" max="5901" width="9.140625" style="150"/>
    <col min="5902" max="5902" width="9.140625" style="150" bestFit="1" customWidth="1"/>
    <col min="5903" max="6144" width="9.140625" style="150"/>
    <col min="6145" max="6145" width="4" style="150" customWidth="1"/>
    <col min="6146" max="6146" width="44.7109375" style="150" customWidth="1"/>
    <col min="6147" max="6148" width="7.7109375" style="150" customWidth="1"/>
    <col min="6149" max="6149" width="8.42578125" style="150" customWidth="1"/>
    <col min="6150" max="6150" width="10.28515625" style="150" customWidth="1"/>
    <col min="6151" max="6153" width="7.7109375" style="150" customWidth="1"/>
    <col min="6154" max="6154" width="8" style="150" customWidth="1"/>
    <col min="6155" max="6155" width="12.7109375" style="150" customWidth="1"/>
    <col min="6156" max="6156" width="15.140625" style="150" customWidth="1"/>
    <col min="6157" max="6157" width="9.140625" style="150"/>
    <col min="6158" max="6158" width="9.140625" style="150" bestFit="1" customWidth="1"/>
    <col min="6159" max="6400" width="9.140625" style="150"/>
    <col min="6401" max="6401" width="4" style="150" customWidth="1"/>
    <col min="6402" max="6402" width="44.7109375" style="150" customWidth="1"/>
    <col min="6403" max="6404" width="7.7109375" style="150" customWidth="1"/>
    <col min="6405" max="6405" width="8.42578125" style="150" customWidth="1"/>
    <col min="6406" max="6406" width="10.28515625" style="150" customWidth="1"/>
    <col min="6407" max="6409" width="7.7109375" style="150" customWidth="1"/>
    <col min="6410" max="6410" width="8" style="150" customWidth="1"/>
    <col min="6411" max="6411" width="12.7109375" style="150" customWidth="1"/>
    <col min="6412" max="6412" width="15.140625" style="150" customWidth="1"/>
    <col min="6413" max="6413" width="9.140625" style="150"/>
    <col min="6414" max="6414" width="9.140625" style="150" bestFit="1" customWidth="1"/>
    <col min="6415" max="6656" width="9.140625" style="150"/>
    <col min="6657" max="6657" width="4" style="150" customWidth="1"/>
    <col min="6658" max="6658" width="44.7109375" style="150" customWidth="1"/>
    <col min="6659" max="6660" width="7.7109375" style="150" customWidth="1"/>
    <col min="6661" max="6661" width="8.42578125" style="150" customWidth="1"/>
    <col min="6662" max="6662" width="10.28515625" style="150" customWidth="1"/>
    <col min="6663" max="6665" width="7.7109375" style="150" customWidth="1"/>
    <col min="6666" max="6666" width="8" style="150" customWidth="1"/>
    <col min="6667" max="6667" width="12.7109375" style="150" customWidth="1"/>
    <col min="6668" max="6668" width="15.140625" style="150" customWidth="1"/>
    <col min="6669" max="6669" width="9.140625" style="150"/>
    <col min="6670" max="6670" width="9.140625" style="150" bestFit="1" customWidth="1"/>
    <col min="6671" max="6912" width="9.140625" style="150"/>
    <col min="6913" max="6913" width="4" style="150" customWidth="1"/>
    <col min="6914" max="6914" width="44.7109375" style="150" customWidth="1"/>
    <col min="6915" max="6916" width="7.7109375" style="150" customWidth="1"/>
    <col min="6917" max="6917" width="8.42578125" style="150" customWidth="1"/>
    <col min="6918" max="6918" width="10.28515625" style="150" customWidth="1"/>
    <col min="6919" max="6921" width="7.7109375" style="150" customWidth="1"/>
    <col min="6922" max="6922" width="8" style="150" customWidth="1"/>
    <col min="6923" max="6923" width="12.7109375" style="150" customWidth="1"/>
    <col min="6924" max="6924" width="15.140625" style="150" customWidth="1"/>
    <col min="6925" max="6925" width="9.140625" style="150"/>
    <col min="6926" max="6926" width="9.140625" style="150" bestFit="1" customWidth="1"/>
    <col min="6927" max="7168" width="9.140625" style="150"/>
    <col min="7169" max="7169" width="4" style="150" customWidth="1"/>
    <col min="7170" max="7170" width="44.7109375" style="150" customWidth="1"/>
    <col min="7171" max="7172" width="7.7109375" style="150" customWidth="1"/>
    <col min="7173" max="7173" width="8.42578125" style="150" customWidth="1"/>
    <col min="7174" max="7174" width="10.28515625" style="150" customWidth="1"/>
    <col min="7175" max="7177" width="7.7109375" style="150" customWidth="1"/>
    <col min="7178" max="7178" width="8" style="150" customWidth="1"/>
    <col min="7179" max="7179" width="12.7109375" style="150" customWidth="1"/>
    <col min="7180" max="7180" width="15.140625" style="150" customWidth="1"/>
    <col min="7181" max="7181" width="9.140625" style="150"/>
    <col min="7182" max="7182" width="9.140625" style="150" bestFit="1" customWidth="1"/>
    <col min="7183" max="7424" width="9.140625" style="150"/>
    <col min="7425" max="7425" width="4" style="150" customWidth="1"/>
    <col min="7426" max="7426" width="44.7109375" style="150" customWidth="1"/>
    <col min="7427" max="7428" width="7.7109375" style="150" customWidth="1"/>
    <col min="7429" max="7429" width="8.42578125" style="150" customWidth="1"/>
    <col min="7430" max="7430" width="10.28515625" style="150" customWidth="1"/>
    <col min="7431" max="7433" width="7.7109375" style="150" customWidth="1"/>
    <col min="7434" max="7434" width="8" style="150" customWidth="1"/>
    <col min="7435" max="7435" width="12.7109375" style="150" customWidth="1"/>
    <col min="7436" max="7436" width="15.140625" style="150" customWidth="1"/>
    <col min="7437" max="7437" width="9.140625" style="150"/>
    <col min="7438" max="7438" width="9.140625" style="150" bestFit="1" customWidth="1"/>
    <col min="7439" max="7680" width="9.140625" style="150"/>
    <col min="7681" max="7681" width="4" style="150" customWidth="1"/>
    <col min="7682" max="7682" width="44.7109375" style="150" customWidth="1"/>
    <col min="7683" max="7684" width="7.7109375" style="150" customWidth="1"/>
    <col min="7685" max="7685" width="8.42578125" style="150" customWidth="1"/>
    <col min="7686" max="7686" width="10.28515625" style="150" customWidth="1"/>
    <col min="7687" max="7689" width="7.7109375" style="150" customWidth="1"/>
    <col min="7690" max="7690" width="8" style="150" customWidth="1"/>
    <col min="7691" max="7691" width="12.7109375" style="150" customWidth="1"/>
    <col min="7692" max="7692" width="15.140625" style="150" customWidth="1"/>
    <col min="7693" max="7693" width="9.140625" style="150"/>
    <col min="7694" max="7694" width="9.140625" style="150" bestFit="1" customWidth="1"/>
    <col min="7695" max="7936" width="9.140625" style="150"/>
    <col min="7937" max="7937" width="4" style="150" customWidth="1"/>
    <col min="7938" max="7938" width="44.7109375" style="150" customWidth="1"/>
    <col min="7939" max="7940" width="7.7109375" style="150" customWidth="1"/>
    <col min="7941" max="7941" width="8.42578125" style="150" customWidth="1"/>
    <col min="7942" max="7942" width="10.28515625" style="150" customWidth="1"/>
    <col min="7943" max="7945" width="7.7109375" style="150" customWidth="1"/>
    <col min="7946" max="7946" width="8" style="150" customWidth="1"/>
    <col min="7947" max="7947" width="12.7109375" style="150" customWidth="1"/>
    <col min="7948" max="7948" width="15.140625" style="150" customWidth="1"/>
    <col min="7949" max="7949" width="9.140625" style="150"/>
    <col min="7950" max="7950" width="9.140625" style="150" bestFit="1" customWidth="1"/>
    <col min="7951" max="8192" width="9.140625" style="150"/>
    <col min="8193" max="8193" width="4" style="150" customWidth="1"/>
    <col min="8194" max="8194" width="44.7109375" style="150" customWidth="1"/>
    <col min="8195" max="8196" width="7.7109375" style="150" customWidth="1"/>
    <col min="8197" max="8197" width="8.42578125" style="150" customWidth="1"/>
    <col min="8198" max="8198" width="10.28515625" style="150" customWidth="1"/>
    <col min="8199" max="8201" width="7.7109375" style="150" customWidth="1"/>
    <col min="8202" max="8202" width="8" style="150" customWidth="1"/>
    <col min="8203" max="8203" width="12.7109375" style="150" customWidth="1"/>
    <col min="8204" max="8204" width="15.140625" style="150" customWidth="1"/>
    <col min="8205" max="8205" width="9.140625" style="150"/>
    <col min="8206" max="8206" width="9.140625" style="150" bestFit="1" customWidth="1"/>
    <col min="8207" max="8448" width="9.140625" style="150"/>
    <col min="8449" max="8449" width="4" style="150" customWidth="1"/>
    <col min="8450" max="8450" width="44.7109375" style="150" customWidth="1"/>
    <col min="8451" max="8452" width="7.7109375" style="150" customWidth="1"/>
    <col min="8453" max="8453" width="8.42578125" style="150" customWidth="1"/>
    <col min="8454" max="8454" width="10.28515625" style="150" customWidth="1"/>
    <col min="8455" max="8457" width="7.7109375" style="150" customWidth="1"/>
    <col min="8458" max="8458" width="8" style="150" customWidth="1"/>
    <col min="8459" max="8459" width="12.7109375" style="150" customWidth="1"/>
    <col min="8460" max="8460" width="15.140625" style="150" customWidth="1"/>
    <col min="8461" max="8461" width="9.140625" style="150"/>
    <col min="8462" max="8462" width="9.140625" style="150" bestFit="1" customWidth="1"/>
    <col min="8463" max="8704" width="9.140625" style="150"/>
    <col min="8705" max="8705" width="4" style="150" customWidth="1"/>
    <col min="8706" max="8706" width="44.7109375" style="150" customWidth="1"/>
    <col min="8707" max="8708" width="7.7109375" style="150" customWidth="1"/>
    <col min="8709" max="8709" width="8.42578125" style="150" customWidth="1"/>
    <col min="8710" max="8710" width="10.28515625" style="150" customWidth="1"/>
    <col min="8711" max="8713" width="7.7109375" style="150" customWidth="1"/>
    <col min="8714" max="8714" width="8" style="150" customWidth="1"/>
    <col min="8715" max="8715" width="12.7109375" style="150" customWidth="1"/>
    <col min="8716" max="8716" width="15.140625" style="150" customWidth="1"/>
    <col min="8717" max="8717" width="9.140625" style="150"/>
    <col min="8718" max="8718" width="9.140625" style="150" bestFit="1" customWidth="1"/>
    <col min="8719" max="8960" width="9.140625" style="150"/>
    <col min="8961" max="8961" width="4" style="150" customWidth="1"/>
    <col min="8962" max="8962" width="44.7109375" style="150" customWidth="1"/>
    <col min="8963" max="8964" width="7.7109375" style="150" customWidth="1"/>
    <col min="8965" max="8965" width="8.42578125" style="150" customWidth="1"/>
    <col min="8966" max="8966" width="10.28515625" style="150" customWidth="1"/>
    <col min="8967" max="8969" width="7.7109375" style="150" customWidth="1"/>
    <col min="8970" max="8970" width="8" style="150" customWidth="1"/>
    <col min="8971" max="8971" width="12.7109375" style="150" customWidth="1"/>
    <col min="8972" max="8972" width="15.140625" style="150" customWidth="1"/>
    <col min="8973" max="8973" width="9.140625" style="150"/>
    <col min="8974" max="8974" width="9.140625" style="150" bestFit="1" customWidth="1"/>
    <col min="8975" max="9216" width="9.140625" style="150"/>
    <col min="9217" max="9217" width="4" style="150" customWidth="1"/>
    <col min="9218" max="9218" width="44.7109375" style="150" customWidth="1"/>
    <col min="9219" max="9220" width="7.7109375" style="150" customWidth="1"/>
    <col min="9221" max="9221" width="8.42578125" style="150" customWidth="1"/>
    <col min="9222" max="9222" width="10.28515625" style="150" customWidth="1"/>
    <col min="9223" max="9225" width="7.7109375" style="150" customWidth="1"/>
    <col min="9226" max="9226" width="8" style="150" customWidth="1"/>
    <col min="9227" max="9227" width="12.7109375" style="150" customWidth="1"/>
    <col min="9228" max="9228" width="15.140625" style="150" customWidth="1"/>
    <col min="9229" max="9229" width="9.140625" style="150"/>
    <col min="9230" max="9230" width="9.140625" style="150" bestFit="1" customWidth="1"/>
    <col min="9231" max="9472" width="9.140625" style="150"/>
    <col min="9473" max="9473" width="4" style="150" customWidth="1"/>
    <col min="9474" max="9474" width="44.7109375" style="150" customWidth="1"/>
    <col min="9475" max="9476" width="7.7109375" style="150" customWidth="1"/>
    <col min="9477" max="9477" width="8.42578125" style="150" customWidth="1"/>
    <col min="9478" max="9478" width="10.28515625" style="150" customWidth="1"/>
    <col min="9479" max="9481" width="7.7109375" style="150" customWidth="1"/>
    <col min="9482" max="9482" width="8" style="150" customWidth="1"/>
    <col min="9483" max="9483" width="12.7109375" style="150" customWidth="1"/>
    <col min="9484" max="9484" width="15.140625" style="150" customWidth="1"/>
    <col min="9485" max="9485" width="9.140625" style="150"/>
    <col min="9486" max="9486" width="9.140625" style="150" bestFit="1" customWidth="1"/>
    <col min="9487" max="9728" width="9.140625" style="150"/>
    <col min="9729" max="9729" width="4" style="150" customWidth="1"/>
    <col min="9730" max="9730" width="44.7109375" style="150" customWidth="1"/>
    <col min="9731" max="9732" width="7.7109375" style="150" customWidth="1"/>
    <col min="9733" max="9733" width="8.42578125" style="150" customWidth="1"/>
    <col min="9734" max="9734" width="10.28515625" style="150" customWidth="1"/>
    <col min="9735" max="9737" width="7.7109375" style="150" customWidth="1"/>
    <col min="9738" max="9738" width="8" style="150" customWidth="1"/>
    <col min="9739" max="9739" width="12.7109375" style="150" customWidth="1"/>
    <col min="9740" max="9740" width="15.140625" style="150" customWidth="1"/>
    <col min="9741" max="9741" width="9.140625" style="150"/>
    <col min="9742" max="9742" width="9.140625" style="150" bestFit="1" customWidth="1"/>
    <col min="9743" max="9984" width="9.140625" style="150"/>
    <col min="9985" max="9985" width="4" style="150" customWidth="1"/>
    <col min="9986" max="9986" width="44.7109375" style="150" customWidth="1"/>
    <col min="9987" max="9988" width="7.7109375" style="150" customWidth="1"/>
    <col min="9989" max="9989" width="8.42578125" style="150" customWidth="1"/>
    <col min="9990" max="9990" width="10.28515625" style="150" customWidth="1"/>
    <col min="9991" max="9993" width="7.7109375" style="150" customWidth="1"/>
    <col min="9994" max="9994" width="8" style="150" customWidth="1"/>
    <col min="9995" max="9995" width="12.7109375" style="150" customWidth="1"/>
    <col min="9996" max="9996" width="15.140625" style="150" customWidth="1"/>
    <col min="9997" max="9997" width="9.140625" style="150"/>
    <col min="9998" max="9998" width="9.140625" style="150" bestFit="1" customWidth="1"/>
    <col min="9999" max="10240" width="9.140625" style="150"/>
    <col min="10241" max="10241" width="4" style="150" customWidth="1"/>
    <col min="10242" max="10242" width="44.7109375" style="150" customWidth="1"/>
    <col min="10243" max="10244" width="7.7109375" style="150" customWidth="1"/>
    <col min="10245" max="10245" width="8.42578125" style="150" customWidth="1"/>
    <col min="10246" max="10246" width="10.28515625" style="150" customWidth="1"/>
    <col min="10247" max="10249" width="7.7109375" style="150" customWidth="1"/>
    <col min="10250" max="10250" width="8" style="150" customWidth="1"/>
    <col min="10251" max="10251" width="12.7109375" style="150" customWidth="1"/>
    <col min="10252" max="10252" width="15.140625" style="150" customWidth="1"/>
    <col min="10253" max="10253" width="9.140625" style="150"/>
    <col min="10254" max="10254" width="9.140625" style="150" bestFit="1" customWidth="1"/>
    <col min="10255" max="10496" width="9.140625" style="150"/>
    <col min="10497" max="10497" width="4" style="150" customWidth="1"/>
    <col min="10498" max="10498" width="44.7109375" style="150" customWidth="1"/>
    <col min="10499" max="10500" width="7.7109375" style="150" customWidth="1"/>
    <col min="10501" max="10501" width="8.42578125" style="150" customWidth="1"/>
    <col min="10502" max="10502" width="10.28515625" style="150" customWidth="1"/>
    <col min="10503" max="10505" width="7.7109375" style="150" customWidth="1"/>
    <col min="10506" max="10506" width="8" style="150" customWidth="1"/>
    <col min="10507" max="10507" width="12.7109375" style="150" customWidth="1"/>
    <col min="10508" max="10508" width="15.140625" style="150" customWidth="1"/>
    <col min="10509" max="10509" width="9.140625" style="150"/>
    <col min="10510" max="10510" width="9.140625" style="150" bestFit="1" customWidth="1"/>
    <col min="10511" max="10752" width="9.140625" style="150"/>
    <col min="10753" max="10753" width="4" style="150" customWidth="1"/>
    <col min="10754" max="10754" width="44.7109375" style="150" customWidth="1"/>
    <col min="10755" max="10756" width="7.7109375" style="150" customWidth="1"/>
    <col min="10757" max="10757" width="8.42578125" style="150" customWidth="1"/>
    <col min="10758" max="10758" width="10.28515625" style="150" customWidth="1"/>
    <col min="10759" max="10761" width="7.7109375" style="150" customWidth="1"/>
    <col min="10762" max="10762" width="8" style="150" customWidth="1"/>
    <col min="10763" max="10763" width="12.7109375" style="150" customWidth="1"/>
    <col min="10764" max="10764" width="15.140625" style="150" customWidth="1"/>
    <col min="10765" max="10765" width="9.140625" style="150"/>
    <col min="10766" max="10766" width="9.140625" style="150" bestFit="1" customWidth="1"/>
    <col min="10767" max="11008" width="9.140625" style="150"/>
    <col min="11009" max="11009" width="4" style="150" customWidth="1"/>
    <col min="11010" max="11010" width="44.7109375" style="150" customWidth="1"/>
    <col min="11011" max="11012" width="7.7109375" style="150" customWidth="1"/>
    <col min="11013" max="11013" width="8.42578125" style="150" customWidth="1"/>
    <col min="11014" max="11014" width="10.28515625" style="150" customWidth="1"/>
    <col min="11015" max="11017" width="7.7109375" style="150" customWidth="1"/>
    <col min="11018" max="11018" width="8" style="150" customWidth="1"/>
    <col min="11019" max="11019" width="12.7109375" style="150" customWidth="1"/>
    <col min="11020" max="11020" width="15.140625" style="150" customWidth="1"/>
    <col min="11021" max="11021" width="9.140625" style="150"/>
    <col min="11022" max="11022" width="9.140625" style="150" bestFit="1" customWidth="1"/>
    <col min="11023" max="11264" width="9.140625" style="150"/>
    <col min="11265" max="11265" width="4" style="150" customWidth="1"/>
    <col min="11266" max="11266" width="44.7109375" style="150" customWidth="1"/>
    <col min="11267" max="11268" width="7.7109375" style="150" customWidth="1"/>
    <col min="11269" max="11269" width="8.42578125" style="150" customWidth="1"/>
    <col min="11270" max="11270" width="10.28515625" style="150" customWidth="1"/>
    <col min="11271" max="11273" width="7.7109375" style="150" customWidth="1"/>
    <col min="11274" max="11274" width="8" style="150" customWidth="1"/>
    <col min="11275" max="11275" width="12.7109375" style="150" customWidth="1"/>
    <col min="11276" max="11276" width="15.140625" style="150" customWidth="1"/>
    <col min="11277" max="11277" width="9.140625" style="150"/>
    <col min="11278" max="11278" width="9.140625" style="150" bestFit="1" customWidth="1"/>
    <col min="11279" max="11520" width="9.140625" style="150"/>
    <col min="11521" max="11521" width="4" style="150" customWidth="1"/>
    <col min="11522" max="11522" width="44.7109375" style="150" customWidth="1"/>
    <col min="11523" max="11524" width="7.7109375" style="150" customWidth="1"/>
    <col min="11525" max="11525" width="8.42578125" style="150" customWidth="1"/>
    <col min="11526" max="11526" width="10.28515625" style="150" customWidth="1"/>
    <col min="11527" max="11529" width="7.7109375" style="150" customWidth="1"/>
    <col min="11530" max="11530" width="8" style="150" customWidth="1"/>
    <col min="11531" max="11531" width="12.7109375" style="150" customWidth="1"/>
    <col min="11532" max="11532" width="15.140625" style="150" customWidth="1"/>
    <col min="11533" max="11533" width="9.140625" style="150"/>
    <col min="11534" max="11534" width="9.140625" style="150" bestFit="1" customWidth="1"/>
    <col min="11535" max="11776" width="9.140625" style="150"/>
    <col min="11777" max="11777" width="4" style="150" customWidth="1"/>
    <col min="11778" max="11778" width="44.7109375" style="150" customWidth="1"/>
    <col min="11779" max="11780" width="7.7109375" style="150" customWidth="1"/>
    <col min="11781" max="11781" width="8.42578125" style="150" customWidth="1"/>
    <col min="11782" max="11782" width="10.28515625" style="150" customWidth="1"/>
    <col min="11783" max="11785" width="7.7109375" style="150" customWidth="1"/>
    <col min="11786" max="11786" width="8" style="150" customWidth="1"/>
    <col min="11787" max="11787" width="12.7109375" style="150" customWidth="1"/>
    <col min="11788" max="11788" width="15.140625" style="150" customWidth="1"/>
    <col min="11789" max="11789" width="9.140625" style="150"/>
    <col min="11790" max="11790" width="9.140625" style="150" bestFit="1" customWidth="1"/>
    <col min="11791" max="12032" width="9.140625" style="150"/>
    <col min="12033" max="12033" width="4" style="150" customWidth="1"/>
    <col min="12034" max="12034" width="44.7109375" style="150" customWidth="1"/>
    <col min="12035" max="12036" width="7.7109375" style="150" customWidth="1"/>
    <col min="12037" max="12037" width="8.42578125" style="150" customWidth="1"/>
    <col min="12038" max="12038" width="10.28515625" style="150" customWidth="1"/>
    <col min="12039" max="12041" width="7.7109375" style="150" customWidth="1"/>
    <col min="12042" max="12042" width="8" style="150" customWidth="1"/>
    <col min="12043" max="12043" width="12.7109375" style="150" customWidth="1"/>
    <col min="12044" max="12044" width="15.140625" style="150" customWidth="1"/>
    <col min="12045" max="12045" width="9.140625" style="150"/>
    <col min="12046" max="12046" width="9.140625" style="150" bestFit="1" customWidth="1"/>
    <col min="12047" max="12288" width="9.140625" style="150"/>
    <col min="12289" max="12289" width="4" style="150" customWidth="1"/>
    <col min="12290" max="12290" width="44.7109375" style="150" customWidth="1"/>
    <col min="12291" max="12292" width="7.7109375" style="150" customWidth="1"/>
    <col min="12293" max="12293" width="8.42578125" style="150" customWidth="1"/>
    <col min="12294" max="12294" width="10.28515625" style="150" customWidth="1"/>
    <col min="12295" max="12297" width="7.7109375" style="150" customWidth="1"/>
    <col min="12298" max="12298" width="8" style="150" customWidth="1"/>
    <col min="12299" max="12299" width="12.7109375" style="150" customWidth="1"/>
    <col min="12300" max="12300" width="15.140625" style="150" customWidth="1"/>
    <col min="12301" max="12301" width="9.140625" style="150"/>
    <col min="12302" max="12302" width="9.140625" style="150" bestFit="1" customWidth="1"/>
    <col min="12303" max="12544" width="9.140625" style="150"/>
    <col min="12545" max="12545" width="4" style="150" customWidth="1"/>
    <col min="12546" max="12546" width="44.7109375" style="150" customWidth="1"/>
    <col min="12547" max="12548" width="7.7109375" style="150" customWidth="1"/>
    <col min="12549" max="12549" width="8.42578125" style="150" customWidth="1"/>
    <col min="12550" max="12550" width="10.28515625" style="150" customWidth="1"/>
    <col min="12551" max="12553" width="7.7109375" style="150" customWidth="1"/>
    <col min="12554" max="12554" width="8" style="150" customWidth="1"/>
    <col min="12555" max="12555" width="12.7109375" style="150" customWidth="1"/>
    <col min="12556" max="12556" width="15.140625" style="150" customWidth="1"/>
    <col min="12557" max="12557" width="9.140625" style="150"/>
    <col min="12558" max="12558" width="9.140625" style="150" bestFit="1" customWidth="1"/>
    <col min="12559" max="12800" width="9.140625" style="150"/>
    <col min="12801" max="12801" width="4" style="150" customWidth="1"/>
    <col min="12802" max="12802" width="44.7109375" style="150" customWidth="1"/>
    <col min="12803" max="12804" width="7.7109375" style="150" customWidth="1"/>
    <col min="12805" max="12805" width="8.42578125" style="150" customWidth="1"/>
    <col min="12806" max="12806" width="10.28515625" style="150" customWidth="1"/>
    <col min="12807" max="12809" width="7.7109375" style="150" customWidth="1"/>
    <col min="12810" max="12810" width="8" style="150" customWidth="1"/>
    <col min="12811" max="12811" width="12.7109375" style="150" customWidth="1"/>
    <col min="12812" max="12812" width="15.140625" style="150" customWidth="1"/>
    <col min="12813" max="12813" width="9.140625" style="150"/>
    <col min="12814" max="12814" width="9.140625" style="150" bestFit="1" customWidth="1"/>
    <col min="12815" max="13056" width="9.140625" style="150"/>
    <col min="13057" max="13057" width="4" style="150" customWidth="1"/>
    <col min="13058" max="13058" width="44.7109375" style="150" customWidth="1"/>
    <col min="13059" max="13060" width="7.7109375" style="150" customWidth="1"/>
    <col min="13061" max="13061" width="8.42578125" style="150" customWidth="1"/>
    <col min="13062" max="13062" width="10.28515625" style="150" customWidth="1"/>
    <col min="13063" max="13065" width="7.7109375" style="150" customWidth="1"/>
    <col min="13066" max="13066" width="8" style="150" customWidth="1"/>
    <col min="13067" max="13067" width="12.7109375" style="150" customWidth="1"/>
    <col min="13068" max="13068" width="15.140625" style="150" customWidth="1"/>
    <col min="13069" max="13069" width="9.140625" style="150"/>
    <col min="13070" max="13070" width="9.140625" style="150" bestFit="1" customWidth="1"/>
    <col min="13071" max="13312" width="9.140625" style="150"/>
    <col min="13313" max="13313" width="4" style="150" customWidth="1"/>
    <col min="13314" max="13314" width="44.7109375" style="150" customWidth="1"/>
    <col min="13315" max="13316" width="7.7109375" style="150" customWidth="1"/>
    <col min="13317" max="13317" width="8.42578125" style="150" customWidth="1"/>
    <col min="13318" max="13318" width="10.28515625" style="150" customWidth="1"/>
    <col min="13319" max="13321" width="7.7109375" style="150" customWidth="1"/>
    <col min="13322" max="13322" width="8" style="150" customWidth="1"/>
    <col min="13323" max="13323" width="12.7109375" style="150" customWidth="1"/>
    <col min="13324" max="13324" width="15.140625" style="150" customWidth="1"/>
    <col min="13325" max="13325" width="9.140625" style="150"/>
    <col min="13326" max="13326" width="9.140625" style="150" bestFit="1" customWidth="1"/>
    <col min="13327" max="13568" width="9.140625" style="150"/>
    <col min="13569" max="13569" width="4" style="150" customWidth="1"/>
    <col min="13570" max="13570" width="44.7109375" style="150" customWidth="1"/>
    <col min="13571" max="13572" width="7.7109375" style="150" customWidth="1"/>
    <col min="13573" max="13573" width="8.42578125" style="150" customWidth="1"/>
    <col min="13574" max="13574" width="10.28515625" style="150" customWidth="1"/>
    <col min="13575" max="13577" width="7.7109375" style="150" customWidth="1"/>
    <col min="13578" max="13578" width="8" style="150" customWidth="1"/>
    <col min="13579" max="13579" width="12.7109375" style="150" customWidth="1"/>
    <col min="13580" max="13580" width="15.140625" style="150" customWidth="1"/>
    <col min="13581" max="13581" width="9.140625" style="150"/>
    <col min="13582" max="13582" width="9.140625" style="150" bestFit="1" customWidth="1"/>
    <col min="13583" max="13824" width="9.140625" style="150"/>
    <col min="13825" max="13825" width="4" style="150" customWidth="1"/>
    <col min="13826" max="13826" width="44.7109375" style="150" customWidth="1"/>
    <col min="13827" max="13828" width="7.7109375" style="150" customWidth="1"/>
    <col min="13829" max="13829" width="8.42578125" style="150" customWidth="1"/>
    <col min="13830" max="13830" width="10.28515625" style="150" customWidth="1"/>
    <col min="13831" max="13833" width="7.7109375" style="150" customWidth="1"/>
    <col min="13834" max="13834" width="8" style="150" customWidth="1"/>
    <col min="13835" max="13835" width="12.7109375" style="150" customWidth="1"/>
    <col min="13836" max="13836" width="15.140625" style="150" customWidth="1"/>
    <col min="13837" max="13837" width="9.140625" style="150"/>
    <col min="13838" max="13838" width="9.140625" style="150" bestFit="1" customWidth="1"/>
    <col min="13839" max="14080" width="9.140625" style="150"/>
    <col min="14081" max="14081" width="4" style="150" customWidth="1"/>
    <col min="14082" max="14082" width="44.7109375" style="150" customWidth="1"/>
    <col min="14083" max="14084" width="7.7109375" style="150" customWidth="1"/>
    <col min="14085" max="14085" width="8.42578125" style="150" customWidth="1"/>
    <col min="14086" max="14086" width="10.28515625" style="150" customWidth="1"/>
    <col min="14087" max="14089" width="7.7109375" style="150" customWidth="1"/>
    <col min="14090" max="14090" width="8" style="150" customWidth="1"/>
    <col min="14091" max="14091" width="12.7109375" style="150" customWidth="1"/>
    <col min="14092" max="14092" width="15.140625" style="150" customWidth="1"/>
    <col min="14093" max="14093" width="9.140625" style="150"/>
    <col min="14094" max="14094" width="9.140625" style="150" bestFit="1" customWidth="1"/>
    <col min="14095" max="14336" width="9.140625" style="150"/>
    <col min="14337" max="14337" width="4" style="150" customWidth="1"/>
    <col min="14338" max="14338" width="44.7109375" style="150" customWidth="1"/>
    <col min="14339" max="14340" width="7.7109375" style="150" customWidth="1"/>
    <col min="14341" max="14341" width="8.42578125" style="150" customWidth="1"/>
    <col min="14342" max="14342" width="10.28515625" style="150" customWidth="1"/>
    <col min="14343" max="14345" width="7.7109375" style="150" customWidth="1"/>
    <col min="14346" max="14346" width="8" style="150" customWidth="1"/>
    <col min="14347" max="14347" width="12.7109375" style="150" customWidth="1"/>
    <col min="14348" max="14348" width="15.140625" style="150" customWidth="1"/>
    <col min="14349" max="14349" width="9.140625" style="150"/>
    <col min="14350" max="14350" width="9.140625" style="150" bestFit="1" customWidth="1"/>
    <col min="14351" max="14592" width="9.140625" style="150"/>
    <col min="14593" max="14593" width="4" style="150" customWidth="1"/>
    <col min="14594" max="14594" width="44.7109375" style="150" customWidth="1"/>
    <col min="14595" max="14596" width="7.7109375" style="150" customWidth="1"/>
    <col min="14597" max="14597" width="8.42578125" style="150" customWidth="1"/>
    <col min="14598" max="14598" width="10.28515625" style="150" customWidth="1"/>
    <col min="14599" max="14601" width="7.7109375" style="150" customWidth="1"/>
    <col min="14602" max="14602" width="8" style="150" customWidth="1"/>
    <col min="14603" max="14603" width="12.7109375" style="150" customWidth="1"/>
    <col min="14604" max="14604" width="15.140625" style="150" customWidth="1"/>
    <col min="14605" max="14605" width="9.140625" style="150"/>
    <col min="14606" max="14606" width="9.140625" style="150" bestFit="1" customWidth="1"/>
    <col min="14607" max="14848" width="9.140625" style="150"/>
    <col min="14849" max="14849" width="4" style="150" customWidth="1"/>
    <col min="14850" max="14850" width="44.7109375" style="150" customWidth="1"/>
    <col min="14851" max="14852" width="7.7109375" style="150" customWidth="1"/>
    <col min="14853" max="14853" width="8.42578125" style="150" customWidth="1"/>
    <col min="14854" max="14854" width="10.28515625" style="150" customWidth="1"/>
    <col min="14855" max="14857" width="7.7109375" style="150" customWidth="1"/>
    <col min="14858" max="14858" width="8" style="150" customWidth="1"/>
    <col min="14859" max="14859" width="12.7109375" style="150" customWidth="1"/>
    <col min="14860" max="14860" width="15.140625" style="150" customWidth="1"/>
    <col min="14861" max="14861" width="9.140625" style="150"/>
    <col min="14862" max="14862" width="9.140625" style="150" bestFit="1" customWidth="1"/>
    <col min="14863" max="15104" width="9.140625" style="150"/>
    <col min="15105" max="15105" width="4" style="150" customWidth="1"/>
    <col min="15106" max="15106" width="44.7109375" style="150" customWidth="1"/>
    <col min="15107" max="15108" width="7.7109375" style="150" customWidth="1"/>
    <col min="15109" max="15109" width="8.42578125" style="150" customWidth="1"/>
    <col min="15110" max="15110" width="10.28515625" style="150" customWidth="1"/>
    <col min="15111" max="15113" width="7.7109375" style="150" customWidth="1"/>
    <col min="15114" max="15114" width="8" style="150" customWidth="1"/>
    <col min="15115" max="15115" width="12.7109375" style="150" customWidth="1"/>
    <col min="15116" max="15116" width="15.140625" style="150" customWidth="1"/>
    <col min="15117" max="15117" width="9.140625" style="150"/>
    <col min="15118" max="15118" width="9.140625" style="150" bestFit="1" customWidth="1"/>
    <col min="15119" max="15360" width="9.140625" style="150"/>
    <col min="15361" max="15361" width="4" style="150" customWidth="1"/>
    <col min="15362" max="15362" width="44.7109375" style="150" customWidth="1"/>
    <col min="15363" max="15364" width="7.7109375" style="150" customWidth="1"/>
    <col min="15365" max="15365" width="8.42578125" style="150" customWidth="1"/>
    <col min="15366" max="15366" width="10.28515625" style="150" customWidth="1"/>
    <col min="15367" max="15369" width="7.7109375" style="150" customWidth="1"/>
    <col min="15370" max="15370" width="8" style="150" customWidth="1"/>
    <col min="15371" max="15371" width="12.7109375" style="150" customWidth="1"/>
    <col min="15372" max="15372" width="15.140625" style="150" customWidth="1"/>
    <col min="15373" max="15373" width="9.140625" style="150"/>
    <col min="15374" max="15374" width="9.140625" style="150" bestFit="1" customWidth="1"/>
    <col min="15375" max="15616" width="9.140625" style="150"/>
    <col min="15617" max="15617" width="4" style="150" customWidth="1"/>
    <col min="15618" max="15618" width="44.7109375" style="150" customWidth="1"/>
    <col min="15619" max="15620" width="7.7109375" style="150" customWidth="1"/>
    <col min="15621" max="15621" width="8.42578125" style="150" customWidth="1"/>
    <col min="15622" max="15622" width="10.28515625" style="150" customWidth="1"/>
    <col min="15623" max="15625" width="7.7109375" style="150" customWidth="1"/>
    <col min="15626" max="15626" width="8" style="150" customWidth="1"/>
    <col min="15627" max="15627" width="12.7109375" style="150" customWidth="1"/>
    <col min="15628" max="15628" width="15.140625" style="150" customWidth="1"/>
    <col min="15629" max="15629" width="9.140625" style="150"/>
    <col min="15630" max="15630" width="9.140625" style="150" bestFit="1" customWidth="1"/>
    <col min="15631" max="15872" width="9.140625" style="150"/>
    <col min="15873" max="15873" width="4" style="150" customWidth="1"/>
    <col min="15874" max="15874" width="44.7109375" style="150" customWidth="1"/>
    <col min="15875" max="15876" width="7.7109375" style="150" customWidth="1"/>
    <col min="15877" max="15877" width="8.42578125" style="150" customWidth="1"/>
    <col min="15878" max="15878" width="10.28515625" style="150" customWidth="1"/>
    <col min="15879" max="15881" width="7.7109375" style="150" customWidth="1"/>
    <col min="15882" max="15882" width="8" style="150" customWidth="1"/>
    <col min="15883" max="15883" width="12.7109375" style="150" customWidth="1"/>
    <col min="15884" max="15884" width="15.140625" style="150" customWidth="1"/>
    <col min="15885" max="15885" width="9.140625" style="150"/>
    <col min="15886" max="15886" width="9.140625" style="150" bestFit="1" customWidth="1"/>
    <col min="15887" max="16128" width="9.140625" style="150"/>
    <col min="16129" max="16129" width="4" style="150" customWidth="1"/>
    <col min="16130" max="16130" width="44.7109375" style="150" customWidth="1"/>
    <col min="16131" max="16132" width="7.7109375" style="150" customWidth="1"/>
    <col min="16133" max="16133" width="8.42578125" style="150" customWidth="1"/>
    <col min="16134" max="16134" width="10.28515625" style="150" customWidth="1"/>
    <col min="16135" max="16137" width="7.7109375" style="150" customWidth="1"/>
    <col min="16138" max="16138" width="8" style="150" customWidth="1"/>
    <col min="16139" max="16139" width="12.7109375" style="150" customWidth="1"/>
    <col min="16140" max="16140" width="15.140625" style="150" customWidth="1"/>
    <col min="16141" max="16141" width="9.140625" style="150"/>
    <col min="16142" max="16142" width="9.140625" style="150" bestFit="1" customWidth="1"/>
    <col min="16143" max="16384" width="9.140625" style="150"/>
  </cols>
  <sheetData>
    <row r="1" spans="1:16" ht="30.75" customHeight="1" x14ac:dyDescent="0.2">
      <c r="A1" s="142" t="s">
        <v>54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6" ht="25.15" customHeight="1" thickBot="1" x14ac:dyDescent="0.25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6" s="4" customFormat="1" ht="12" customHeight="1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143" t="s">
        <v>7</v>
      </c>
      <c r="H3" s="144"/>
      <c r="I3" s="145"/>
      <c r="J3" s="2" t="s">
        <v>8</v>
      </c>
      <c r="K3" s="2"/>
      <c r="L3" s="3" t="s">
        <v>9</v>
      </c>
      <c r="O3" s="5"/>
      <c r="P3" s="6"/>
    </row>
    <row r="4" spans="1:16" s="4" customFormat="1" ht="12" customHeight="1" x14ac:dyDescent="0.25">
      <c r="A4" s="7" t="s">
        <v>10</v>
      </c>
      <c r="B4" s="8" t="s">
        <v>11</v>
      </c>
      <c r="C4" s="8" t="s">
        <v>12</v>
      </c>
      <c r="D4" s="8" t="s">
        <v>11</v>
      </c>
      <c r="E4" s="8" t="s">
        <v>13</v>
      </c>
      <c r="F4" s="8" t="s">
        <v>14</v>
      </c>
      <c r="G4" s="146" t="s">
        <v>15</v>
      </c>
      <c r="H4" s="148" t="s">
        <v>16</v>
      </c>
      <c r="I4" s="148" t="s">
        <v>17</v>
      </c>
      <c r="J4" s="8" t="s">
        <v>18</v>
      </c>
      <c r="K4" s="8" t="s">
        <v>19</v>
      </c>
      <c r="L4" s="9" t="s">
        <v>20</v>
      </c>
      <c r="O4" s="150"/>
      <c r="P4" s="152"/>
    </row>
    <row r="5" spans="1:16" s="4" customFormat="1" ht="12" customHeight="1" thickBot="1" x14ac:dyDescent="0.3">
      <c r="A5" s="10"/>
      <c r="B5" s="11"/>
      <c r="C5" s="12"/>
      <c r="D5" s="12"/>
      <c r="E5" s="12"/>
      <c r="F5" s="12" t="s">
        <v>21</v>
      </c>
      <c r="G5" s="147"/>
      <c r="H5" s="149"/>
      <c r="I5" s="149"/>
      <c r="J5" s="12" t="s">
        <v>22</v>
      </c>
      <c r="K5" s="12"/>
      <c r="L5" s="13"/>
      <c r="O5" s="150"/>
      <c r="P5" s="6"/>
    </row>
    <row r="6" spans="1:16" ht="14.45" customHeight="1" x14ac:dyDescent="0.2">
      <c r="A6" s="14"/>
      <c r="B6" s="15" t="s">
        <v>23</v>
      </c>
      <c r="C6" s="16"/>
      <c r="D6" s="17"/>
      <c r="E6" s="16"/>
      <c r="F6" s="16"/>
      <c r="G6" s="16"/>
      <c r="H6" s="18"/>
      <c r="I6" s="18"/>
      <c r="J6" s="18"/>
      <c r="K6" s="18"/>
      <c r="L6" s="19"/>
      <c r="P6" s="152"/>
    </row>
    <row r="7" spans="1:16" ht="43.5" customHeight="1" x14ac:dyDescent="0.2">
      <c r="A7" s="20">
        <v>1</v>
      </c>
      <c r="B7" s="21" t="s">
        <v>53</v>
      </c>
      <c r="C7" s="22" t="s">
        <v>24</v>
      </c>
      <c r="D7" s="23">
        <v>18</v>
      </c>
      <c r="E7" s="24" t="s">
        <v>25</v>
      </c>
      <c r="F7" s="25">
        <v>114</v>
      </c>
      <c r="G7" s="24"/>
      <c r="H7" s="24"/>
      <c r="I7" s="24">
        <v>1.1499999999999999</v>
      </c>
      <c r="J7" s="26">
        <f t="shared" ref="J7:J9" si="0">ROUND(F7*IF(G7=0,1,G7)*IF(H7=0,1,H7)*IF(I7=0,1,I7),2)</f>
        <v>131.1</v>
      </c>
      <c r="K7" s="27">
        <f t="shared" ref="K7:K9" si="1">ROUND(D7*J7,2)</f>
        <v>2359.8000000000002</v>
      </c>
      <c r="L7" s="28" t="s">
        <v>26</v>
      </c>
      <c r="M7" s="29"/>
    </row>
    <row r="8" spans="1:16" ht="39.950000000000003" customHeight="1" x14ac:dyDescent="0.2">
      <c r="A8" s="20">
        <v>2</v>
      </c>
      <c r="B8" s="21" t="s">
        <v>27</v>
      </c>
      <c r="C8" s="22" t="s">
        <v>24</v>
      </c>
      <c r="D8" s="24">
        <v>16</v>
      </c>
      <c r="E8" s="24" t="s">
        <v>25</v>
      </c>
      <c r="F8" s="25">
        <v>136</v>
      </c>
      <c r="G8" s="24"/>
      <c r="H8" s="24"/>
      <c r="I8" s="24"/>
      <c r="J8" s="26">
        <f t="shared" si="0"/>
        <v>136</v>
      </c>
      <c r="K8" s="27">
        <f t="shared" si="1"/>
        <v>2176</v>
      </c>
      <c r="L8" s="28" t="s">
        <v>28</v>
      </c>
      <c r="M8" s="29"/>
    </row>
    <row r="9" spans="1:16" ht="27.2" customHeight="1" x14ac:dyDescent="0.2">
      <c r="A9" s="20">
        <v>3</v>
      </c>
      <c r="B9" s="21" t="s">
        <v>50</v>
      </c>
      <c r="C9" s="22" t="s">
        <v>29</v>
      </c>
      <c r="D9" s="24">
        <v>18</v>
      </c>
      <c r="E9" s="24" t="s">
        <v>25</v>
      </c>
      <c r="F9" s="25">
        <v>414</v>
      </c>
      <c r="G9" s="24"/>
      <c r="H9" s="24"/>
      <c r="I9" s="24">
        <v>1.1499999999999999</v>
      </c>
      <c r="J9" s="26">
        <f t="shared" si="0"/>
        <v>476.1</v>
      </c>
      <c r="K9" s="27">
        <f t="shared" si="1"/>
        <v>8569.7999999999993</v>
      </c>
      <c r="L9" s="30" t="s">
        <v>30</v>
      </c>
      <c r="M9" s="31"/>
    </row>
    <row r="10" spans="1:16" ht="14.45" customHeight="1" x14ac:dyDescent="0.2">
      <c r="A10" s="32"/>
      <c r="B10" s="33" t="s">
        <v>31</v>
      </c>
      <c r="C10" s="24" t="s">
        <v>21</v>
      </c>
      <c r="D10" s="25"/>
      <c r="E10" s="24"/>
      <c r="F10" s="24"/>
      <c r="G10" s="24"/>
      <c r="H10" s="34"/>
      <c r="I10" s="34"/>
      <c r="J10" s="26"/>
      <c r="K10" s="35">
        <f>SUM(K7:K9)</f>
        <v>13105.599999999999</v>
      </c>
      <c r="L10" s="30"/>
      <c r="M10" s="153"/>
      <c r="N10" s="153"/>
      <c r="O10" s="154"/>
      <c r="P10" s="6"/>
    </row>
    <row r="11" spans="1:16" ht="14.45" customHeight="1" x14ac:dyDescent="0.2">
      <c r="A11" s="32"/>
      <c r="B11" s="33" t="s">
        <v>32</v>
      </c>
      <c r="C11" s="24" t="s">
        <v>33</v>
      </c>
      <c r="D11" s="25">
        <v>0.85</v>
      </c>
      <c r="E11" s="24"/>
      <c r="F11" s="24"/>
      <c r="G11" s="24"/>
      <c r="H11" s="34"/>
      <c r="I11" s="34"/>
      <c r="J11" s="26"/>
      <c r="K11" s="35">
        <f>ROUND(D11*K10,2)</f>
        <v>11139.76</v>
      </c>
      <c r="L11" s="30" t="s">
        <v>34</v>
      </c>
      <c r="M11" s="153"/>
      <c r="N11" s="153"/>
      <c r="O11" s="154"/>
      <c r="P11" s="6"/>
    </row>
    <row r="12" spans="1:16" ht="14.45" customHeight="1" thickBot="1" x14ac:dyDescent="0.25">
      <c r="A12" s="36"/>
      <c r="B12" s="37" t="s">
        <v>35</v>
      </c>
      <c r="C12" s="38" t="s">
        <v>33</v>
      </c>
      <c r="D12" s="39">
        <v>1.25</v>
      </c>
      <c r="E12" s="38"/>
      <c r="F12" s="38"/>
      <c r="G12" s="38"/>
      <c r="H12" s="40"/>
      <c r="I12" s="40"/>
      <c r="J12" s="41"/>
      <c r="K12" s="42">
        <f>ROUND(D12*K11,2)</f>
        <v>13924.7</v>
      </c>
      <c r="L12" s="43" t="s">
        <v>36</v>
      </c>
      <c r="M12" s="153"/>
      <c r="N12" s="153"/>
      <c r="O12" s="154"/>
      <c r="P12" s="6"/>
    </row>
    <row r="13" spans="1:16" ht="14.45" customHeight="1" thickTop="1" thickBot="1" x14ac:dyDescent="0.25">
      <c r="A13" s="44"/>
      <c r="B13" s="45" t="s">
        <v>37</v>
      </c>
      <c r="C13" s="46" t="s">
        <v>21</v>
      </c>
      <c r="D13" s="47"/>
      <c r="E13" s="46"/>
      <c r="F13" s="46"/>
      <c r="G13" s="46"/>
      <c r="H13" s="48"/>
      <c r="I13" s="48"/>
      <c r="J13" s="49"/>
      <c r="K13" s="50">
        <f>K12</f>
        <v>13924.7</v>
      </c>
      <c r="L13" s="51"/>
      <c r="M13" s="153"/>
      <c r="N13" s="153"/>
      <c r="O13" s="154"/>
      <c r="P13" s="6"/>
    </row>
    <row r="14" spans="1:16" ht="14.45" customHeight="1" thickTop="1" x14ac:dyDescent="0.2">
      <c r="A14" s="52"/>
      <c r="B14" s="53" t="s">
        <v>38</v>
      </c>
      <c r="C14" s="54"/>
      <c r="D14" s="55"/>
      <c r="E14" s="54"/>
      <c r="F14" s="54"/>
      <c r="G14" s="54"/>
      <c r="H14" s="56"/>
      <c r="I14" s="56"/>
      <c r="J14" s="57"/>
      <c r="K14" s="58"/>
      <c r="L14" s="59"/>
      <c r="M14" s="153"/>
      <c r="N14" s="153"/>
      <c r="O14" s="154"/>
      <c r="P14" s="152"/>
    </row>
    <row r="15" spans="1:16" s="5" customFormat="1" ht="27.2" customHeight="1" x14ac:dyDescent="0.2">
      <c r="A15" s="20">
        <v>4</v>
      </c>
      <c r="B15" s="21" t="str">
        <f>B7</f>
        <v xml:space="preserve">Нивелирование III класса по обечайке для определения вертикальных деформаций днища БАГВС </v>
      </c>
      <c r="C15" s="22" t="s">
        <v>24</v>
      </c>
      <c r="D15" s="24">
        <f>D7</f>
        <v>18</v>
      </c>
      <c r="E15" s="24" t="s">
        <v>25</v>
      </c>
      <c r="F15" s="25">
        <v>72</v>
      </c>
      <c r="G15" s="24"/>
      <c r="H15" s="24">
        <v>1.2</v>
      </c>
      <c r="I15" s="24"/>
      <c r="J15" s="26">
        <f>ROUND(F15*IF(G15=0,1,G15)*IF(H15=0,1,H15)*IF(I15=0,1,I15),2)</f>
        <v>86.4</v>
      </c>
      <c r="K15" s="27">
        <f>ROUND(D15*J15,2)</f>
        <v>1555.2</v>
      </c>
      <c r="L15" s="30" t="str">
        <f>L7</f>
        <v>табл.9,  § 6</v>
      </c>
      <c r="M15" s="60"/>
      <c r="N15" s="60"/>
      <c r="O15" s="61"/>
    </row>
    <row r="16" spans="1:16" ht="40.15" customHeight="1" x14ac:dyDescent="0.2">
      <c r="A16" s="20">
        <v>5</v>
      </c>
      <c r="B16" s="21" t="str">
        <f>B8</f>
        <v xml:space="preserve">Нивелирование II класса по осадочным маркам для определения  вертикальных  деформаций  основания  БАГВС </v>
      </c>
      <c r="C16" s="22" t="s">
        <v>24</v>
      </c>
      <c r="D16" s="24">
        <f>D8</f>
        <v>16</v>
      </c>
      <c r="E16" s="24" t="s">
        <v>25</v>
      </c>
      <c r="F16" s="25">
        <v>122</v>
      </c>
      <c r="G16" s="24"/>
      <c r="H16" s="24">
        <v>1.2</v>
      </c>
      <c r="I16" s="24"/>
      <c r="J16" s="26">
        <f>ROUND(F16*IF(G16=0,1,G16)*IF(H16=0,1,H16)*IF(I16=0,1,I16),2)</f>
        <v>146.4</v>
      </c>
      <c r="K16" s="27">
        <f>ROUND(D16*J16,2)</f>
        <v>2342.4</v>
      </c>
      <c r="L16" s="30" t="str">
        <f>L8</f>
        <v>табл.9,  § 4</v>
      </c>
      <c r="M16" s="29"/>
    </row>
    <row r="17" spans="1:25" s="5" customFormat="1" ht="27.2" customHeight="1" thickBot="1" x14ac:dyDescent="0.25">
      <c r="A17" s="20">
        <v>6</v>
      </c>
      <c r="B17" s="21" t="str">
        <f>B9</f>
        <v>Текущие наблюдения наклонов, различных (по высоте) сечений БАГВС  в 18-ти сечениях</v>
      </c>
      <c r="C17" s="22" t="s">
        <v>29</v>
      </c>
      <c r="D17" s="24">
        <f>D9</f>
        <v>18</v>
      </c>
      <c r="E17" s="24" t="s">
        <v>25</v>
      </c>
      <c r="F17" s="25">
        <v>267</v>
      </c>
      <c r="G17" s="24"/>
      <c r="H17" s="24">
        <v>1.2</v>
      </c>
      <c r="I17" s="24"/>
      <c r="J17" s="26">
        <f>ROUND(F17*IF(G17=0,1,G17)*IF(H17=0,1,H17)*IF(I17=0,1,I17),2)</f>
        <v>320.39999999999998</v>
      </c>
      <c r="K17" s="27">
        <f>ROUND(D17*J17,2)</f>
        <v>5767.2</v>
      </c>
      <c r="L17" s="30" t="str">
        <f>L9</f>
        <v>табл.9,  § 15</v>
      </c>
      <c r="M17" s="60"/>
      <c r="N17" s="60"/>
      <c r="O17" s="61"/>
    </row>
    <row r="18" spans="1:25" ht="14.45" customHeight="1" thickTop="1" thickBot="1" x14ac:dyDescent="0.25">
      <c r="A18" s="62"/>
      <c r="B18" s="63" t="s">
        <v>39</v>
      </c>
      <c r="C18" s="64" t="s">
        <v>21</v>
      </c>
      <c r="D18" s="65"/>
      <c r="E18" s="64"/>
      <c r="F18" s="64"/>
      <c r="G18" s="64"/>
      <c r="H18" s="66"/>
      <c r="I18" s="66"/>
      <c r="J18" s="67"/>
      <c r="K18" s="68">
        <f>SUM(K15:K17)</f>
        <v>9664.7999999999993</v>
      </c>
      <c r="L18" s="69"/>
      <c r="M18" s="153"/>
      <c r="N18" s="153"/>
      <c r="O18" s="154"/>
      <c r="P18" s="6"/>
    </row>
    <row r="19" spans="1:25" ht="14.45" customHeight="1" x14ac:dyDescent="0.2">
      <c r="A19" s="70"/>
      <c r="B19" s="71" t="s">
        <v>40</v>
      </c>
      <c r="C19" s="72" t="s">
        <v>21</v>
      </c>
      <c r="D19" s="73"/>
      <c r="E19" s="72"/>
      <c r="F19" s="72"/>
      <c r="G19" s="72"/>
      <c r="H19" s="74"/>
      <c r="I19" s="74"/>
      <c r="J19" s="75"/>
      <c r="K19" s="76">
        <f>K13+K18</f>
        <v>23589.5</v>
      </c>
      <c r="L19" s="77"/>
      <c r="M19" s="153"/>
      <c r="N19" s="155"/>
      <c r="O19" s="154"/>
      <c r="P19" s="6"/>
    </row>
    <row r="20" spans="1:25" s="5" customFormat="1" ht="24.4" customHeight="1" thickBot="1" x14ac:dyDescent="0.25">
      <c r="A20" s="78">
        <v>7</v>
      </c>
      <c r="B20" s="79" t="s">
        <v>41</v>
      </c>
      <c r="C20" s="80" t="s">
        <v>42</v>
      </c>
      <c r="D20" s="81">
        <v>1</v>
      </c>
      <c r="E20" s="82"/>
      <c r="F20" s="83">
        <v>6.6000000000000003E-2</v>
      </c>
      <c r="G20" s="82"/>
      <c r="H20" s="84"/>
      <c r="I20" s="84"/>
      <c r="J20" s="85"/>
      <c r="K20" s="86">
        <f>ROUND(K19*F20,2)</f>
        <v>1556.91</v>
      </c>
      <c r="L20" s="87" t="s">
        <v>43</v>
      </c>
      <c r="M20" s="60"/>
      <c r="N20" s="60"/>
      <c r="P20" s="6"/>
    </row>
    <row r="21" spans="1:25" ht="14.45" customHeight="1" thickBot="1" x14ac:dyDescent="0.25">
      <c r="A21" s="88"/>
      <c r="B21" s="89" t="s">
        <v>44</v>
      </c>
      <c r="C21" s="90" t="s">
        <v>21</v>
      </c>
      <c r="D21" s="91"/>
      <c r="E21" s="91"/>
      <c r="F21" s="91"/>
      <c r="G21" s="91"/>
      <c r="H21" s="91"/>
      <c r="I21" s="91"/>
      <c r="J21" s="92"/>
      <c r="K21" s="93">
        <f>K19+K20</f>
        <v>25146.41</v>
      </c>
      <c r="L21" s="94"/>
      <c r="M21" s="153"/>
      <c r="N21" s="155"/>
      <c r="P21" s="156"/>
    </row>
    <row r="22" spans="1:25" ht="14.45" customHeight="1" thickBot="1" x14ac:dyDescent="0.25">
      <c r="A22" s="140" t="s">
        <v>45</v>
      </c>
      <c r="B22" s="141"/>
      <c r="C22" s="95" t="s">
        <v>33</v>
      </c>
      <c r="D22" s="96">
        <v>3.7</v>
      </c>
      <c r="E22" s="95"/>
      <c r="F22" s="95"/>
      <c r="G22" s="95"/>
      <c r="H22" s="97"/>
      <c r="I22" s="97"/>
      <c r="J22" s="98"/>
      <c r="K22" s="99">
        <f>ROUND(D22*K21,2)</f>
        <v>93041.72</v>
      </c>
      <c r="L22" s="100" t="s">
        <v>46</v>
      </c>
      <c r="P22" s="152"/>
    </row>
    <row r="23" spans="1:25" ht="13.9" customHeight="1" x14ac:dyDescent="0.2">
      <c r="A23" s="88"/>
      <c r="B23" s="101" t="s">
        <v>47</v>
      </c>
      <c r="C23" s="102" t="s">
        <v>21</v>
      </c>
      <c r="D23" s="103"/>
      <c r="E23" s="102"/>
      <c r="F23" s="102"/>
      <c r="G23" s="102"/>
      <c r="H23" s="29"/>
      <c r="I23" s="29"/>
      <c r="J23" s="104"/>
      <c r="K23" s="105">
        <f>K22</f>
        <v>93041.72</v>
      </c>
      <c r="L23" s="106"/>
      <c r="P23" s="152"/>
    </row>
    <row r="24" spans="1:25" ht="13.9" customHeight="1" x14ac:dyDescent="0.2">
      <c r="A24" s="107"/>
      <c r="B24" s="108" t="s">
        <v>48</v>
      </c>
      <c r="C24" s="109" t="s">
        <v>21</v>
      </c>
      <c r="D24" s="110"/>
      <c r="E24" s="111"/>
      <c r="F24" s="112"/>
      <c r="G24" s="109"/>
      <c r="H24" s="113"/>
      <c r="I24" s="113"/>
      <c r="J24" s="114"/>
      <c r="K24" s="115">
        <f>ROUND((K23)*0.18,2)</f>
        <v>16747.509999999998</v>
      </c>
      <c r="L24" s="116"/>
      <c r="P24" s="152"/>
    </row>
    <row r="25" spans="1:25" ht="13.9" customHeight="1" thickBot="1" x14ac:dyDescent="0.25">
      <c r="A25" s="117"/>
      <c r="B25" s="118" t="s">
        <v>49</v>
      </c>
      <c r="C25" s="119" t="s">
        <v>21</v>
      </c>
      <c r="D25" s="120"/>
      <c r="E25" s="121"/>
      <c r="F25" s="122"/>
      <c r="G25" s="119"/>
      <c r="H25" s="123"/>
      <c r="I25" s="123"/>
      <c r="J25" s="124"/>
      <c r="K25" s="125">
        <f>K23+K24</f>
        <v>109789.23</v>
      </c>
      <c r="L25" s="126"/>
      <c r="P25" s="152"/>
    </row>
    <row r="26" spans="1:25" s="153" customFormat="1" ht="11.85" customHeight="1" x14ac:dyDescent="0.2">
      <c r="A26" s="16"/>
      <c r="B26" s="150"/>
      <c r="C26" s="150"/>
      <c r="D26" s="150"/>
      <c r="E26" s="150"/>
      <c r="F26" s="150"/>
      <c r="G26" s="150"/>
      <c r="L26" s="150"/>
      <c r="O26" s="154"/>
      <c r="P26" s="157"/>
    </row>
    <row r="27" spans="1:25" s="153" customFormat="1" ht="12" customHeight="1" x14ac:dyDescent="0.2">
      <c r="A27" s="16"/>
      <c r="B27" s="158"/>
      <c r="C27" s="158"/>
      <c r="D27" s="158"/>
      <c r="E27" s="158"/>
      <c r="F27" s="158"/>
      <c r="G27" s="159"/>
      <c r="H27" s="159"/>
      <c r="I27" s="159"/>
      <c r="J27" s="159"/>
      <c r="K27" s="155"/>
      <c r="L27" s="127"/>
      <c r="M27" s="150"/>
      <c r="N27" s="150"/>
      <c r="O27" s="154"/>
      <c r="P27" s="157"/>
      <c r="Q27" s="150"/>
      <c r="R27" s="150"/>
      <c r="S27" s="150"/>
      <c r="T27" s="150"/>
      <c r="U27" s="150"/>
      <c r="V27" s="150"/>
      <c r="W27" s="150"/>
      <c r="X27" s="150"/>
      <c r="Y27" s="150"/>
    </row>
    <row r="28" spans="1:25" s="153" customFormat="1" ht="13.15" customHeight="1" x14ac:dyDescent="0.2">
      <c r="A28" s="16"/>
      <c r="B28" s="153" t="s">
        <v>51</v>
      </c>
      <c r="G28" s="153" t="s">
        <v>52</v>
      </c>
      <c r="L28" s="127"/>
      <c r="M28" s="150"/>
      <c r="N28" s="150"/>
      <c r="O28" s="154"/>
      <c r="P28" s="157"/>
      <c r="Q28" s="150"/>
      <c r="R28" s="150"/>
      <c r="S28" s="150"/>
      <c r="T28" s="150"/>
      <c r="U28" s="150"/>
      <c r="V28" s="150"/>
      <c r="W28" s="150"/>
      <c r="X28" s="150"/>
      <c r="Y28" s="150"/>
    </row>
    <row r="29" spans="1:25" s="153" customFormat="1" x14ac:dyDescent="0.2">
      <c r="A29" s="16"/>
      <c r="B29" s="128"/>
      <c r="C29" s="129"/>
      <c r="D29" s="129"/>
      <c r="E29" s="129"/>
      <c r="F29" s="130"/>
      <c r="G29" s="131"/>
      <c r="H29" s="131"/>
      <c r="I29" s="131"/>
      <c r="J29" s="131"/>
      <c r="K29" s="132"/>
      <c r="L29" s="133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</row>
    <row r="30" spans="1:25" s="153" customFormat="1" x14ac:dyDescent="0.2">
      <c r="A30" s="16"/>
      <c r="B30" s="129"/>
      <c r="C30" s="134"/>
      <c r="D30" s="134"/>
      <c r="E30" s="134"/>
      <c r="F30" s="131"/>
      <c r="G30" s="131"/>
      <c r="H30" s="130"/>
      <c r="I30" s="131"/>
      <c r="J30" s="131"/>
      <c r="K30" s="133"/>
      <c r="L30" s="133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</row>
    <row r="31" spans="1:25" x14ac:dyDescent="0.2">
      <c r="C31" s="129"/>
      <c r="D31" s="129"/>
      <c r="E31" s="129"/>
      <c r="F31" s="130"/>
      <c r="G31" s="131"/>
      <c r="H31" s="131"/>
      <c r="I31" s="131"/>
      <c r="J31" s="131"/>
      <c r="K31" s="133"/>
      <c r="L31" s="133"/>
      <c r="O31" s="152"/>
      <c r="P31" s="6"/>
    </row>
    <row r="32" spans="1:25" x14ac:dyDescent="0.2">
      <c r="B32" s="128"/>
      <c r="C32" s="134"/>
      <c r="D32" s="134"/>
      <c r="E32" s="134"/>
      <c r="F32" s="131"/>
      <c r="G32" s="130"/>
      <c r="H32" s="130"/>
      <c r="I32" s="131"/>
      <c r="J32" s="131"/>
      <c r="K32" s="133"/>
      <c r="L32" s="133"/>
      <c r="O32" s="152"/>
      <c r="P32" s="152"/>
    </row>
    <row r="33" spans="4:16" x14ac:dyDescent="0.2">
      <c r="J33" s="131"/>
      <c r="K33" s="133"/>
      <c r="O33" s="152"/>
      <c r="P33" s="152"/>
    </row>
    <row r="34" spans="4:16" ht="15" x14ac:dyDescent="0.25">
      <c r="D34" s="135"/>
      <c r="J34" s="131"/>
      <c r="K34" s="133"/>
      <c r="O34" s="152"/>
      <c r="P34" s="6"/>
    </row>
    <row r="35" spans="4:16" ht="15" x14ac:dyDescent="0.25">
      <c r="D35" s="135"/>
      <c r="J35" s="131"/>
      <c r="K35" s="133"/>
      <c r="O35" s="152"/>
      <c r="P35" s="152"/>
    </row>
    <row r="36" spans="4:16" x14ac:dyDescent="0.2">
      <c r="F36" s="136"/>
      <c r="J36" s="131"/>
      <c r="K36" s="133"/>
      <c r="O36" s="152"/>
      <c r="P36" s="6"/>
    </row>
    <row r="37" spans="4:16" x14ac:dyDescent="0.2">
      <c r="J37" s="137"/>
      <c r="O37" s="152"/>
      <c r="P37" s="152"/>
    </row>
    <row r="38" spans="4:16" x14ac:dyDescent="0.2">
      <c r="O38" s="152"/>
      <c r="P38" s="6"/>
    </row>
    <row r="39" spans="4:16" x14ac:dyDescent="0.2">
      <c r="D39" s="138"/>
      <c r="O39" s="152"/>
      <c r="P39" s="152"/>
    </row>
    <row r="40" spans="4:16" x14ac:dyDescent="0.2">
      <c r="D40" s="139"/>
    </row>
  </sheetData>
  <mergeCells count="7">
    <mergeCell ref="A22:B22"/>
    <mergeCell ref="A1:L1"/>
    <mergeCell ref="A2:L2"/>
    <mergeCell ref="G3:I3"/>
    <mergeCell ref="G4:G5"/>
    <mergeCell ref="H4:H5"/>
    <mergeCell ref="I4:I5"/>
  </mergeCells>
  <pageMargins left="0.39370078740157483" right="0.39370078740157483" top="0.78740157480314965" bottom="0.19685039370078741" header="0.31496062992125984" footer="0.11811023622047245"/>
  <pageSetup paperSize="9" scale="97" orientation="landscape" horizontalDpi="300" verticalDpi="30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6</vt:lpstr>
      <vt:lpstr>'6'!НДС</vt:lpstr>
      <vt:lpstr>'6'!Область_печати</vt:lpstr>
      <vt:lpstr>'6'!Сумма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Малофеев</dc:creator>
  <cp:lastModifiedBy>Малофеев</cp:lastModifiedBy>
  <cp:lastPrinted>2013-11-28T15:43:47Z</cp:lastPrinted>
  <dcterms:created xsi:type="dcterms:W3CDTF">2013-10-24T17:34:56Z</dcterms:created>
  <dcterms:modified xsi:type="dcterms:W3CDTF">2013-12-09T02:30:57Z</dcterms:modified>
</cp:coreProperties>
</file>